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Z:\Področje nabave\ODDELEK JAVNIH NAROČIL\JAVNA NAROČILA obr 465\JN 36_2026\za objavo\"/>
    </mc:Choice>
  </mc:AlternateContent>
  <xr:revisionPtr revIDLastSave="0" documentId="13_ncr:1_{67D019B4-E1FF-4F8D-95E8-5A1A1CAB19F4}" xr6:coauthVersionLast="47" xr6:coauthVersionMax="47" xr10:uidLastSave="{00000000-0000-0000-0000-000000000000}"/>
  <bookViews>
    <workbookView xWindow="30612" yWindow="-108" windowWidth="30936" windowHeight="16776" tabRatio="685" activeTab="8" xr2:uid="{8830831A-EE21-46A1-AB30-56A6927189AC}"/>
  </bookViews>
  <sheets>
    <sheet name="Naslovnica" sheetId="11" r:id="rId1"/>
    <sheet name="Rekapitulacija" sheetId="5" r:id="rId2"/>
    <sheet name="A Gradbena dela" sheetId="1" r:id="rId3"/>
    <sheet name="B Obrtniška dela" sheetId="7" r:id="rId4"/>
    <sheet name="C Strojna dela" sheetId="2" r:id="rId5"/>
    <sheet name="D Elektro dela" sheetId="4" r:id="rId6"/>
    <sheet name="E Javljanje požara" sheetId="10" r:id="rId7"/>
    <sheet name="F Katodna zaščita" sheetId="9" r:id="rId8"/>
    <sheet name="G Ostalo" sheetId="8" r:id="rId9"/>
  </sheets>
  <definedNames>
    <definedName name="_xlnm.Print_Area" localSheetId="2">'A Gradbena dela'!$A$1:$F$128</definedName>
    <definedName name="_xlnm.Print_Area" localSheetId="3">'B Obrtniška dela'!$A$1:$F$208</definedName>
    <definedName name="_xlnm.Print_Area" localSheetId="4">'C Strojna dela'!$A$1:$F$357</definedName>
    <definedName name="_xlnm.Print_Area" localSheetId="5">'D Elektro dela'!$A$1:$F$158</definedName>
    <definedName name="_xlnm.Print_Area" localSheetId="6">'E Javljanje požara'!$A$1:$F$56</definedName>
    <definedName name="_xlnm.Print_Area" localSheetId="7">'F Katodna zaščita'!$A$1:$F$25</definedName>
    <definedName name="_xlnm.Print_Area" localSheetId="8">'G Ostalo'!$A$1:$F$75</definedName>
    <definedName name="_xlnm.Print_Area" localSheetId="0">Naslovnica!$A$1:$F$10</definedName>
    <definedName name="_xlnm.Print_Area" localSheetId="1">Rekapitulacija!$A$1:$D$13</definedName>
    <definedName name="_xlnm.Print_Titles" localSheetId="2">'A Gradbena dela'!$1:$4</definedName>
    <definedName name="_xlnm.Print_Titles" localSheetId="3">'B Obrtniška dela'!$1:$4</definedName>
    <definedName name="_xlnm.Print_Titles" localSheetId="4">'C Strojna dela'!$1:$4</definedName>
    <definedName name="_xlnm.Print_Titles" localSheetId="5">'D Elektro dela'!$1:$4</definedName>
    <definedName name="_xlnm.Print_Titles" localSheetId="6">'E Javljanje požara'!$1:$4</definedName>
    <definedName name="_xlnm.Print_Titles" localSheetId="7">'F Katodna zaščita'!$1:$4</definedName>
    <definedName name="_xlnm.Print_Titles" localSheetId="8">'G Ostalo'!$1:$4</definedName>
    <definedName name="_xlnm.Print_Titles" localSheetId="1">Rekapitulacija!$1:$4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8" i="2" l="1"/>
  <c r="F322" i="2"/>
  <c r="F321" i="2"/>
  <c r="F310" i="2"/>
  <c r="F316" i="2"/>
  <c r="F315" i="2"/>
  <c r="F254" i="2"/>
  <c r="F275" i="2"/>
  <c r="F274" i="2"/>
  <c r="F273" i="2"/>
  <c r="F272" i="2"/>
  <c r="F268" i="2"/>
  <c r="F267" i="2"/>
  <c r="F266" i="2"/>
  <c r="F265" i="2"/>
  <c r="F264" i="2"/>
  <c r="F260" i="2"/>
  <c r="F259" i="2"/>
  <c r="F258" i="2"/>
  <c r="F247" i="2"/>
  <c r="F252" i="2"/>
  <c r="F251" i="2"/>
  <c r="F13" i="10"/>
  <c r="F327" i="2"/>
  <c r="F12" i="2" l="1"/>
  <c r="D7" i="5"/>
  <c r="D6" i="5"/>
  <c r="D5" i="5"/>
  <c r="F12" i="7"/>
  <c r="F13" i="1"/>
  <c r="F199" i="7" l="1"/>
  <c r="F152" i="7"/>
  <c r="F151" i="7"/>
  <c r="F146" i="7" l="1"/>
  <c r="F145" i="7"/>
  <c r="F127" i="7"/>
  <c r="F121" i="7"/>
  <c r="F115" i="7"/>
  <c r="F112" i="7"/>
  <c r="F108" i="7"/>
  <c r="F102" i="7"/>
  <c r="F99" i="7"/>
  <c r="F97" i="7"/>
  <c r="F95" i="7"/>
  <c r="F93" i="7"/>
  <c r="F91" i="7"/>
  <c r="F89" i="7"/>
  <c r="F87" i="7"/>
  <c r="F85" i="7"/>
  <c r="F83" i="7"/>
  <c r="F81" i="7"/>
  <c r="F79" i="7"/>
  <c r="F77" i="7"/>
  <c r="F75" i="7"/>
  <c r="F73" i="7"/>
  <c r="F71" i="7"/>
  <c r="F69" i="7"/>
  <c r="F67" i="7"/>
  <c r="F65" i="7"/>
  <c r="F60" i="7"/>
  <c r="F55" i="7"/>
  <c r="F50" i="7"/>
  <c r="F42" i="7"/>
  <c r="F40" i="7"/>
  <c r="F34" i="7"/>
  <c r="F24" i="7"/>
  <c r="F30" i="7" l="1"/>
  <c r="E26" i="2"/>
  <c r="E323" i="2"/>
  <c r="F323" i="2" s="1"/>
  <c r="E276" i="2"/>
  <c r="F276" i="2" s="1"/>
  <c r="E240" i="2"/>
  <c r="F240" i="2" s="1"/>
  <c r="E236" i="2"/>
  <c r="F236" i="2" s="1"/>
  <c r="E231" i="2"/>
  <c r="F231" i="2" s="1"/>
  <c r="E229" i="2"/>
  <c r="F229" i="2" s="1"/>
  <c r="E218" i="2"/>
  <c r="F218" i="2" s="1"/>
  <c r="E212" i="2"/>
  <c r="F212" i="2" s="1"/>
  <c r="E209" i="2"/>
  <c r="F209" i="2" s="1"/>
  <c r="E199" i="2"/>
  <c r="F199" i="2" s="1"/>
  <c r="E195" i="2"/>
  <c r="F195" i="2" s="1"/>
  <c r="E184" i="2"/>
  <c r="F184" i="2" s="1"/>
  <c r="E177" i="2"/>
  <c r="F177" i="2" s="1"/>
  <c r="E168" i="2"/>
  <c r="F168" i="2" s="1"/>
  <c r="E165" i="2"/>
  <c r="F165" i="2" s="1"/>
  <c r="E161" i="2"/>
  <c r="F161" i="2" s="1"/>
  <c r="E158" i="2"/>
  <c r="F158" i="2" s="1"/>
  <c r="E147" i="2"/>
  <c r="F147" i="2" s="1"/>
  <c r="E141" i="2"/>
  <c r="F141" i="2" s="1"/>
  <c r="E138" i="2"/>
  <c r="F138" i="2" s="1"/>
  <c r="E128" i="2"/>
  <c r="F128" i="2" s="1"/>
  <c r="E124" i="2"/>
  <c r="F124" i="2" s="1"/>
  <c r="E113" i="2"/>
  <c r="F113" i="2" s="1"/>
  <c r="E106" i="2"/>
  <c r="F106" i="2" s="1"/>
  <c r="E99" i="2"/>
  <c r="F99" i="2" s="1"/>
  <c r="E96" i="2"/>
  <c r="F96" i="2" s="1"/>
  <c r="E89" i="2"/>
  <c r="F89" i="2" s="1"/>
  <c r="E87" i="2"/>
  <c r="F87" i="2" s="1"/>
  <c r="E85" i="2"/>
  <c r="F85" i="2"/>
  <c r="E82" i="2"/>
  <c r="F82" i="2" s="1"/>
  <c r="E77" i="2"/>
  <c r="F77" i="2" s="1"/>
  <c r="E74" i="2"/>
  <c r="F74" i="2" s="1"/>
  <c r="E69" i="2"/>
  <c r="F69" i="2" s="1"/>
  <c r="E66" i="2"/>
  <c r="F66" i="2" s="1"/>
  <c r="E63" i="2"/>
  <c r="F63" i="2" s="1"/>
  <c r="E60" i="2"/>
  <c r="F60" i="2" s="1"/>
  <c r="E57" i="2"/>
  <c r="F57" i="2" s="1"/>
  <c r="E47" i="2"/>
  <c r="F47" i="2" s="1"/>
  <c r="E37" i="2"/>
  <c r="F37" i="2" s="1"/>
  <c r="E24" i="2" l="1"/>
  <c r="F24" i="2" s="1"/>
  <c r="F26" i="2"/>
  <c r="E16" i="2"/>
  <c r="F16" i="2" s="1"/>
  <c r="F2" i="4"/>
  <c r="F120" i="4"/>
  <c r="F100" i="4"/>
  <c r="F8" i="4"/>
  <c r="F157" i="4"/>
  <c r="F156" i="4"/>
  <c r="F154" i="4" s="1"/>
  <c r="F155" i="4"/>
  <c r="F152" i="4"/>
  <c r="F151" i="4"/>
  <c r="F150" i="4"/>
  <c r="F149" i="4"/>
  <c r="F148" i="4"/>
  <c r="F147" i="4"/>
  <c r="F146" i="4"/>
  <c r="F145" i="4"/>
  <c r="F144" i="4"/>
  <c r="F139" i="4" s="1"/>
  <c r="F143" i="4"/>
  <c r="F142" i="4"/>
  <c r="F141" i="4"/>
  <c r="F140" i="4"/>
  <c r="F137" i="4"/>
  <c r="F136" i="4"/>
  <c r="F135" i="4"/>
  <c r="F134" i="4"/>
  <c r="F133" i="4"/>
  <c r="F132" i="4"/>
  <c r="F131" i="4"/>
  <c r="F130" i="4"/>
  <c r="F129" i="4"/>
  <c r="F128" i="4"/>
  <c r="F127" i="4"/>
  <c r="F126" i="4"/>
  <c r="F124" i="4"/>
  <c r="F122" i="4"/>
  <c r="F118" i="4"/>
  <c r="F117" i="4"/>
  <c r="F116" i="4"/>
  <c r="F115" i="4"/>
  <c r="F114" i="4"/>
  <c r="F113" i="4"/>
  <c r="F112" i="4"/>
  <c r="F111" i="4"/>
  <c r="F110" i="4"/>
  <c r="F109" i="4"/>
  <c r="F108" i="4"/>
  <c r="F107" i="4"/>
  <c r="F106" i="4"/>
  <c r="F105" i="4"/>
  <c r="F104" i="4"/>
  <c r="F103" i="4"/>
  <c r="F102" i="4"/>
  <c r="F101" i="4"/>
  <c r="F98" i="4"/>
  <c r="F97" i="4"/>
  <c r="F96" i="4"/>
  <c r="F95" i="4"/>
  <c r="F94" i="4"/>
  <c r="F93" i="4"/>
  <c r="F91" i="4"/>
  <c r="F90" i="4"/>
  <c r="F89" i="4"/>
  <c r="F88" i="4"/>
  <c r="F87" i="4"/>
  <c r="F86" i="4"/>
  <c r="F85" i="4"/>
  <c r="F84" i="4"/>
  <c r="F83" i="4"/>
  <c r="F82" i="4"/>
  <c r="F81" i="4"/>
  <c r="F80" i="4"/>
  <c r="F79" i="4"/>
  <c r="F78" i="4"/>
  <c r="F77" i="4"/>
  <c r="F76" i="4"/>
  <c r="F75" i="4"/>
  <c r="F74" i="4"/>
  <c r="F73" i="4"/>
  <c r="F72" i="4"/>
  <c r="F71" i="4"/>
  <c r="F70"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A1" i="4" a="1"/>
  <c r="A1" i="4" l="1"/>
  <c r="F355" i="2"/>
  <c r="F354" i="2"/>
  <c r="F353" i="2"/>
  <c r="F14" i="10"/>
  <c r="A1" i="2" a="1"/>
  <c r="A1" i="2" l="1"/>
  <c r="F65" i="8"/>
  <c r="F73" i="8"/>
  <c r="F336" i="2"/>
  <c r="F42" i="1"/>
  <c r="F37" i="1"/>
  <c r="F31" i="1"/>
  <c r="F23" i="1"/>
  <c r="F18" i="1"/>
  <c r="A1" i="8" a="1"/>
  <c r="A1" i="10" a="1"/>
  <c r="A1" i="1" a="1"/>
  <c r="A1" i="7" a="1"/>
  <c r="A1" i="7" l="1"/>
  <c r="A1" i="8"/>
  <c r="A1" i="10"/>
  <c r="A1" i="1"/>
  <c r="F66" i="8" l="1"/>
  <c r="F104" i="1"/>
  <c r="F103" i="1"/>
  <c r="F101" i="1"/>
  <c r="F99" i="1"/>
  <c r="F97" i="1"/>
  <c r="F96" i="1"/>
  <c r="F46" i="8"/>
  <c r="F45" i="8"/>
  <c r="F123" i="1" l="1"/>
  <c r="F61" i="8"/>
  <c r="F60" i="8"/>
  <c r="F59" i="8"/>
  <c r="F58" i="8"/>
  <c r="F57" i="8"/>
  <c r="F56" i="8"/>
  <c r="F74" i="8"/>
  <c r="F53" i="8"/>
  <c r="F52" i="8"/>
  <c r="F51" i="8"/>
  <c r="F50" i="8"/>
  <c r="F49" i="8"/>
  <c r="F48" i="8"/>
  <c r="F47" i="8"/>
  <c r="F44" i="8"/>
  <c r="F43" i="8"/>
  <c r="F40" i="8"/>
  <c r="F39" i="8"/>
  <c r="F38" i="8"/>
  <c r="F55" i="8" l="1"/>
  <c r="F42" i="8"/>
  <c r="F37" i="8"/>
  <c r="F106" i="1" l="1"/>
  <c r="F105" i="1"/>
  <c r="F100" i="1"/>
  <c r="F98" i="1"/>
  <c r="F72" i="1"/>
  <c r="F84" i="1"/>
  <c r="F83" i="1"/>
  <c r="F82" i="1"/>
  <c r="F81" i="1"/>
  <c r="F80" i="1"/>
  <c r="F79" i="1"/>
  <c r="F78" i="1"/>
  <c r="F335" i="2"/>
  <c r="F333" i="2"/>
  <c r="F331" i="2"/>
  <c r="F329" i="2"/>
  <c r="F122" i="1"/>
  <c r="F121" i="1"/>
  <c r="F35" i="1"/>
  <c r="C8" i="5"/>
  <c r="F76" i="1" l="1"/>
  <c r="F94" i="1"/>
  <c r="A1" i="9"/>
  <c r="F124" i="1"/>
  <c r="F26" i="1"/>
  <c r="F24" i="1"/>
  <c r="F125" i="1"/>
  <c r="F120" i="1"/>
  <c r="F91" i="1"/>
  <c r="F90" i="1"/>
  <c r="F60" i="1"/>
  <c r="F53" i="1"/>
  <c r="F22" i="1"/>
  <c r="B8" i="5"/>
  <c r="B10" i="5"/>
  <c r="A10" i="5"/>
  <c r="B9" i="5"/>
  <c r="A9" i="5"/>
  <c r="F352" i="2"/>
  <c r="F350" i="2"/>
  <c r="F349" i="2"/>
  <c r="F351" i="2"/>
  <c r="F345" i="2"/>
  <c r="F346" i="2"/>
  <c r="F344" i="2"/>
  <c r="F347" i="2"/>
  <c r="F348" i="2"/>
  <c r="F55" i="10"/>
  <c r="F54" i="10"/>
  <c r="F50" i="10"/>
  <c r="F47" i="10"/>
  <c r="F48" i="10"/>
  <c r="F49" i="10"/>
  <c r="F51" i="10"/>
  <c r="F46" i="10"/>
  <c r="F45" i="10"/>
  <c r="F44" i="10"/>
  <c r="F43" i="10"/>
  <c r="F42" i="10"/>
  <c r="F41" i="10"/>
  <c r="F71" i="8"/>
  <c r="F68" i="8"/>
  <c r="F67" i="8"/>
  <c r="F38" i="10"/>
  <c r="F37" i="10"/>
  <c r="F36" i="10"/>
  <c r="F35" i="10"/>
  <c r="F34" i="10"/>
  <c r="F33" i="10"/>
  <c r="F32" i="10"/>
  <c r="F31" i="10"/>
  <c r="F40" i="10" l="1"/>
  <c r="F53" i="10"/>
  <c r="F30" i="10"/>
  <c r="F28" i="10"/>
  <c r="F27" i="10"/>
  <c r="F26" i="10"/>
  <c r="F25" i="10"/>
  <c r="F24" i="10"/>
  <c r="F23" i="10"/>
  <c r="F22" i="10"/>
  <c r="F21" i="10"/>
  <c r="F20" i="10"/>
  <c r="F19" i="10"/>
  <c r="F18" i="10"/>
  <c r="F17" i="10"/>
  <c r="F16" i="10"/>
  <c r="F15" i="10"/>
  <c r="F72" i="8"/>
  <c r="F70" i="8"/>
  <c r="F69" i="8"/>
  <c r="F64" i="8"/>
  <c r="F35" i="8"/>
  <c r="F34" i="8"/>
  <c r="F32" i="8"/>
  <c r="F29" i="8"/>
  <c r="F28" i="8"/>
  <c r="F27" i="8"/>
  <c r="F26" i="8"/>
  <c r="F25" i="8"/>
  <c r="F24" i="8"/>
  <c r="F23" i="8"/>
  <c r="F22" i="8"/>
  <c r="F21" i="8"/>
  <c r="F20" i="8"/>
  <c r="F19" i="8"/>
  <c r="F18" i="8"/>
  <c r="F17" i="8"/>
  <c r="F16" i="8"/>
  <c r="F15" i="8"/>
  <c r="F14" i="8"/>
  <c r="F13" i="8"/>
  <c r="F356" i="2"/>
  <c r="F343" i="2"/>
  <c r="F308" i="2"/>
  <c r="F307" i="2"/>
  <c r="F306" i="2"/>
  <c r="F183" i="2"/>
  <c r="F112" i="2"/>
  <c r="F23" i="2"/>
  <c r="F340" i="2"/>
  <c r="F339" i="2"/>
  <c r="F207" i="7"/>
  <c r="F206" i="7"/>
  <c r="F203" i="7"/>
  <c r="F201" i="7"/>
  <c r="F198" i="7"/>
  <c r="F196" i="7"/>
  <c r="F195" i="7"/>
  <c r="F192" i="7"/>
  <c r="F193" i="7"/>
  <c r="F191" i="7"/>
  <c r="F190" i="7"/>
  <c r="F189" i="7"/>
  <c r="F188" i="7"/>
  <c r="F187" i="7"/>
  <c r="F186" i="7"/>
  <c r="F185" i="7"/>
  <c r="F184" i="7"/>
  <c r="F183" i="7"/>
  <c r="F182" i="7"/>
  <c r="F178" i="7"/>
  <c r="F177" i="7"/>
  <c r="F176" i="7"/>
  <c r="F172" i="7"/>
  <c r="F171" i="7"/>
  <c r="F168" i="7"/>
  <c r="F167" i="7"/>
  <c r="F166" i="7"/>
  <c r="F165" i="7"/>
  <c r="F164" i="7"/>
  <c r="F163" i="7"/>
  <c r="F162" i="7"/>
  <c r="F161" i="7"/>
  <c r="F160" i="7"/>
  <c r="F159" i="7"/>
  <c r="F158" i="7"/>
  <c r="F157" i="7"/>
  <c r="F156" i="7"/>
  <c r="F155" i="7"/>
  <c r="F154" i="7"/>
  <c r="F153" i="7"/>
  <c r="F149" i="7"/>
  <c r="F148" i="7"/>
  <c r="F147" i="7"/>
  <c r="F141" i="7"/>
  <c r="F140" i="7"/>
  <c r="F139" i="7"/>
  <c r="F138" i="7"/>
  <c r="F137" i="7"/>
  <c r="F136" i="7"/>
  <c r="F135" i="7"/>
  <c r="F134" i="7"/>
  <c r="F132" i="7"/>
  <c r="F131" i="7"/>
  <c r="F130" i="7"/>
  <c r="F129" i="7"/>
  <c r="F126" i="7"/>
  <c r="F125" i="7"/>
  <c r="F124" i="7"/>
  <c r="F123" i="7"/>
  <c r="F120" i="7"/>
  <c r="F119" i="7"/>
  <c r="F118" i="7"/>
  <c r="F117" i="7"/>
  <c r="F114" i="7"/>
  <c r="F113" i="7"/>
  <c r="F111" i="7"/>
  <c r="F110" i="7"/>
  <c r="F107" i="7"/>
  <c r="F106" i="7"/>
  <c r="F105" i="7"/>
  <c r="F104" i="7"/>
  <c r="F103" i="7"/>
  <c r="F101" i="7"/>
  <c r="F98" i="7"/>
  <c r="F96" i="7"/>
  <c r="F94" i="7"/>
  <c r="F92" i="7"/>
  <c r="F90" i="7"/>
  <c r="F88" i="7"/>
  <c r="F86" i="7"/>
  <c r="F84" i="7"/>
  <c r="F82" i="7"/>
  <c r="F80" i="7"/>
  <c r="F78" i="7"/>
  <c r="F76" i="7"/>
  <c r="F74" i="7"/>
  <c r="F72" i="7"/>
  <c r="F70" i="7"/>
  <c r="F68" i="7"/>
  <c r="F66" i="7"/>
  <c r="F64" i="7"/>
  <c r="F63" i="7"/>
  <c r="F62" i="7"/>
  <c r="F61" i="7"/>
  <c r="F59" i="7"/>
  <c r="F57" i="7"/>
  <c r="F56" i="7"/>
  <c r="F54" i="7"/>
  <c r="F52" i="7"/>
  <c r="F51" i="7"/>
  <c r="F49" i="7"/>
  <c r="F47" i="7"/>
  <c r="F46" i="7"/>
  <c r="F45" i="7"/>
  <c r="F44" i="7"/>
  <c r="F43" i="7"/>
  <c r="F41" i="7"/>
  <c r="F39" i="7"/>
  <c r="F37" i="7"/>
  <c r="F36" i="7"/>
  <c r="F35" i="7"/>
  <c r="F33" i="7"/>
  <c r="F31" i="7"/>
  <c r="F29" i="7"/>
  <c r="F27" i="7"/>
  <c r="F26" i="7"/>
  <c r="F25" i="7"/>
  <c r="F23" i="7"/>
  <c r="F127" i="1"/>
  <c r="F126" i="1"/>
  <c r="F119" i="1"/>
  <c r="F114" i="1"/>
  <c r="F113" i="1"/>
  <c r="F112" i="1"/>
  <c r="F111" i="1"/>
  <c r="F110" i="1"/>
  <c r="F92" i="1"/>
  <c r="F89" i="1"/>
  <c r="F88" i="1"/>
  <c r="F74" i="1"/>
  <c r="F73" i="1"/>
  <c r="F71" i="1"/>
  <c r="F70" i="1"/>
  <c r="F65" i="1"/>
  <c r="F64" i="1"/>
  <c r="F61" i="1"/>
  <c r="F59" i="1"/>
  <c r="F58" i="1"/>
  <c r="F57" i="1"/>
  <c r="F56" i="1"/>
  <c r="F55" i="1"/>
  <c r="F54" i="1"/>
  <c r="F50" i="1"/>
  <c r="F49" i="1"/>
  <c r="F48" i="1"/>
  <c r="F47" i="1"/>
  <c r="F43" i="1"/>
  <c r="F41" i="1"/>
  <c r="F40" i="1"/>
  <c r="F39" i="1"/>
  <c r="F38" i="1"/>
  <c r="F36" i="1"/>
  <c r="F34" i="1"/>
  <c r="F33" i="1"/>
  <c r="F32" i="1"/>
  <c r="F30" i="1"/>
  <c r="F27" i="1"/>
  <c r="F25" i="1"/>
  <c r="F19" i="1"/>
  <c r="F17" i="1"/>
  <c r="F16" i="1"/>
  <c r="F11" i="9"/>
  <c r="F12" i="9"/>
  <c r="F13" i="9"/>
  <c r="F14" i="9"/>
  <c r="F15" i="9"/>
  <c r="F16" i="9"/>
  <c r="F18" i="9"/>
  <c r="F19" i="9"/>
  <c r="F20" i="9"/>
  <c r="F21" i="9"/>
  <c r="F22" i="9"/>
  <c r="F23" i="9"/>
  <c r="F24" i="9"/>
  <c r="F17" i="9"/>
  <c r="F180" i="7" l="1"/>
  <c r="F87" i="1"/>
  <c r="F86" i="1" s="1"/>
  <c r="F52" i="1"/>
  <c r="F342" i="2"/>
  <c r="F108" i="1"/>
  <c r="F68" i="1"/>
  <c r="F67" i="1" s="1"/>
  <c r="F63" i="8"/>
  <c r="F2" i="10"/>
  <c r="C9" i="5" s="1"/>
  <c r="F15" i="1"/>
  <c r="F338" i="2"/>
  <c r="A1" i="11" a="1"/>
  <c r="A1" i="11" s="1"/>
  <c r="F2" i="9"/>
  <c r="C10" i="5" s="1"/>
  <c r="A1" i="5" a="1"/>
  <c r="A1" i="5" s="1"/>
  <c r="F21" i="1"/>
  <c r="F29" i="1"/>
  <c r="F45" i="1"/>
  <c r="F104" i="2" l="1"/>
  <c r="F175" i="2"/>
  <c r="F14" i="2"/>
  <c r="F2" i="2" l="1"/>
  <c r="C7" i="5" s="1"/>
  <c r="B11" i="5"/>
  <c r="A11" i="5"/>
  <c r="A8" i="5"/>
  <c r="F205" i="7" l="1"/>
  <c r="F31" i="8"/>
  <c r="B7" i="5"/>
  <c r="A7" i="5"/>
  <c r="F12" i="8" l="1"/>
  <c r="F2" i="8" s="1"/>
  <c r="C11" i="5" l="1"/>
  <c r="B6" i="5"/>
  <c r="A6" i="5"/>
  <c r="A5" i="5"/>
  <c r="B5" i="5"/>
  <c r="F63" i="1" l="1"/>
  <c r="F143" i="7" l="1"/>
  <c r="F170" i="7"/>
  <c r="F14" i="7"/>
  <c r="F2" i="7" l="1"/>
  <c r="C6" i="5" s="1"/>
  <c r="F2" i="1"/>
  <c r="C5" i="5" s="1"/>
  <c r="C12" i="5" l="1"/>
  <c r="C2" i="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<sst xmlns="http://schemas.openxmlformats.org/spreadsheetml/2006/main" count="2391" uniqueCount="1348">
  <si>
    <t>opis</t>
  </si>
  <si>
    <t>enota</t>
  </si>
  <si>
    <t>količina</t>
  </si>
  <si>
    <t>cena/enoto</t>
  </si>
  <si>
    <t>Pogon</t>
  </si>
  <si>
    <t>kg</t>
  </si>
  <si>
    <t>Valjčki</t>
  </si>
  <si>
    <t>Strgalec</t>
  </si>
  <si>
    <t>Slogi</t>
  </si>
  <si>
    <t>Napenjalni sistem</t>
  </si>
  <si>
    <t>Konstrukcija</t>
  </si>
  <si>
    <t>E-zaščita</t>
  </si>
  <si>
    <t>kos</t>
  </si>
  <si>
    <t>Gumiranje</t>
  </si>
  <si>
    <t>Nosilni</t>
  </si>
  <si>
    <t>Povratni</t>
  </si>
  <si>
    <t>Vrtljivi - zgoraj</t>
  </si>
  <si>
    <t>Vreteno</t>
  </si>
  <si>
    <t>m</t>
  </si>
  <si>
    <t>Vulkanizacija</t>
  </si>
  <si>
    <t>Ogrodje</t>
  </si>
  <si>
    <t>Gred</t>
  </si>
  <si>
    <t>Sojemalni obroč</t>
  </si>
  <si>
    <t>Pokrov DKV250</t>
  </si>
  <si>
    <t>Os</t>
  </si>
  <si>
    <t>Plastificirana potezna vrvica d=5 mm</t>
  </si>
  <si>
    <t>Elementi pritrditve vrvice</t>
  </si>
  <si>
    <t>Transportna guma</t>
  </si>
  <si>
    <t>h</t>
  </si>
  <si>
    <t>Zaščita sklopke</t>
  </si>
  <si>
    <t>A.</t>
  </si>
  <si>
    <t>B.</t>
  </si>
  <si>
    <t>C.</t>
  </si>
  <si>
    <t>kpl</t>
  </si>
  <si>
    <t>Ostalo</t>
  </si>
  <si>
    <t>Konzole</t>
  </si>
  <si>
    <t>REKAPITULACIJA PROJEKTA</t>
  </si>
  <si>
    <t>Gradbena dela</t>
  </si>
  <si>
    <t>Pripravljalna dela in ureditev gradbišča</t>
  </si>
  <si>
    <t>Postavitev in zavarovanje osi pilotov</t>
  </si>
  <si>
    <t>Odstranitev jaškov in požiralnikov obstoječe meteorne kanalizacije z odvozom na deponijo za ravnanje z odpadki</t>
  </si>
  <si>
    <t>Zemeljska dela</t>
  </si>
  <si>
    <t>Tesarska dela</t>
  </si>
  <si>
    <t>V opažih je zajeta izdelava, montaža in demontaža opaža, ves pomožni material skupaj z začasnimi podpiranji in pritrditvami na izvedene konstrukcije.</t>
  </si>
  <si>
    <t>Dvostranski opaž pasovnih temeljev, podesta pred osebnim prehodom ter stopnišča</t>
  </si>
  <si>
    <t>Betonerska dela</t>
  </si>
  <si>
    <t>Armatura pasovnih temeljev (armatura B500-B, rebrasta (dobava, krivljenje, polaganje)
armaturne palice B500-B</t>
  </si>
  <si>
    <t>Armatura čepa jeklenega pilota  (dobava, krivljenje, polaganje)
armaturne palice B500-B</t>
  </si>
  <si>
    <t>Priprava podložnega betona C12/15 debeline 10 cm pod temelji, pod kanalizacijske jaške in pod lovilec olj  (dobava, transport, vgradnja)</t>
  </si>
  <si>
    <t>Odvodnjavanje</t>
  </si>
  <si>
    <t>Dobava in montaža peskolovov Φ60 s priklopom na revizijski jašek</t>
  </si>
  <si>
    <t xml:space="preserve">Obbetoniranje kanalizacijskih cevi z betonom C25/30 </t>
  </si>
  <si>
    <t>Ureditev cestnih površin</t>
  </si>
  <si>
    <t>Razna dela</t>
  </si>
  <si>
    <t>Geotehnični nadzor</t>
  </si>
  <si>
    <t>Rušitvena in odstranitvena dela</t>
  </si>
  <si>
    <t>A.1.2</t>
  </si>
  <si>
    <t>A.1.1</t>
  </si>
  <si>
    <t>A.1.3</t>
  </si>
  <si>
    <t>A.1.4</t>
  </si>
  <si>
    <t>A.1</t>
  </si>
  <si>
    <t>A.2</t>
  </si>
  <si>
    <t>A.2.1</t>
  </si>
  <si>
    <t>A.2.2</t>
  </si>
  <si>
    <t>A.2.3</t>
  </si>
  <si>
    <t>A.3</t>
  </si>
  <si>
    <t>A.3.1</t>
  </si>
  <si>
    <t>A.3.2</t>
  </si>
  <si>
    <t>A.3.3</t>
  </si>
  <si>
    <t>A.3.4</t>
  </si>
  <si>
    <t>A.3.5</t>
  </si>
  <si>
    <t>A.3.6</t>
  </si>
  <si>
    <t>A.3.7</t>
  </si>
  <si>
    <t>A.3.8</t>
  </si>
  <si>
    <t>A.3.9</t>
  </si>
  <si>
    <t>A.3.10</t>
  </si>
  <si>
    <t>A.4</t>
  </si>
  <si>
    <t>A.4.1</t>
  </si>
  <si>
    <t>A.4.2</t>
  </si>
  <si>
    <t>A.4.3</t>
  </si>
  <si>
    <t>A.5</t>
  </si>
  <si>
    <t>A.5.1</t>
  </si>
  <si>
    <t>A.5.2</t>
  </si>
  <si>
    <t>A.5.3</t>
  </si>
  <si>
    <t>A.5.4</t>
  </si>
  <si>
    <t>A.5.5</t>
  </si>
  <si>
    <t>A.5.6</t>
  </si>
  <si>
    <t>A.5.7</t>
  </si>
  <si>
    <t>A.6</t>
  </si>
  <si>
    <t>A.6.1</t>
  </si>
  <si>
    <t>A.6.2</t>
  </si>
  <si>
    <t>A.7</t>
  </si>
  <si>
    <t>A.7.1</t>
  </si>
  <si>
    <t>A.7.2</t>
  </si>
  <si>
    <t>A.8</t>
  </si>
  <si>
    <t>A.8.1</t>
  </si>
  <si>
    <t>A.8.2</t>
  </si>
  <si>
    <t>A.4.4</t>
  </si>
  <si>
    <t>Izdelava opaža za podlivanje sidrnih pločevin z zalivno maso, povprečne višine 7 cm, z opažnimi ploščami ali kovinskim opažem, z razopaženjem, vključno s prenosom materiala, čiščenjem opaža in z vsemi pomožnimi deli</t>
  </si>
  <si>
    <t>Zidarska dela</t>
  </si>
  <si>
    <t>V postavkah upoštevati vse potrebno (nabava, dobava, izdelava, priprava, vgradnja...) za ustrezno izvedbo posamezne postavke.</t>
  </si>
  <si>
    <t>Obrtniška dela</t>
  </si>
  <si>
    <t>B.1</t>
  </si>
  <si>
    <t>Ključavničarska dela</t>
  </si>
  <si>
    <t>B.1.1</t>
  </si>
  <si>
    <t>B.1.2</t>
  </si>
  <si>
    <t>primarna konstrukcija</t>
  </si>
  <si>
    <t>B.1.3</t>
  </si>
  <si>
    <t>B.1.4</t>
  </si>
  <si>
    <t>valovita mreža 20x20x2,5</t>
  </si>
  <si>
    <t>ključavnica WG321R 90 mm</t>
  </si>
  <si>
    <t>B.1.5</t>
  </si>
  <si>
    <t>B.1.6</t>
  </si>
  <si>
    <t>B.1.7</t>
  </si>
  <si>
    <t>-</t>
  </si>
  <si>
    <t>B.1.8</t>
  </si>
  <si>
    <t>B.1.9</t>
  </si>
  <si>
    <t>B.1.10</t>
  </si>
  <si>
    <t>B.1.11</t>
  </si>
  <si>
    <t>B.2</t>
  </si>
  <si>
    <t>Krovska in kleparska dela</t>
  </si>
  <si>
    <t>B.2.1</t>
  </si>
  <si>
    <t>B.2.2</t>
  </si>
  <si>
    <t>B.2.3</t>
  </si>
  <si>
    <t>B.2.4</t>
  </si>
  <si>
    <t>kom</t>
  </si>
  <si>
    <t>B.2.5</t>
  </si>
  <si>
    <t>B.2.6</t>
  </si>
  <si>
    <t>B.2.7</t>
  </si>
  <si>
    <t>B.2.8</t>
  </si>
  <si>
    <t>B.2.9</t>
  </si>
  <si>
    <t>B.2.10</t>
  </si>
  <si>
    <t>B.2.11</t>
  </si>
  <si>
    <t>B.2.12</t>
  </si>
  <si>
    <t>B.2.13</t>
  </si>
  <si>
    <t>B.2.14</t>
  </si>
  <si>
    <t>B.2.15</t>
  </si>
  <si>
    <t>B.2.16</t>
  </si>
  <si>
    <t>B.3</t>
  </si>
  <si>
    <t>Montažna dela</t>
  </si>
  <si>
    <t>B.3.1</t>
  </si>
  <si>
    <t>B.2.17</t>
  </si>
  <si>
    <t>B.1.12</t>
  </si>
  <si>
    <t>B.1.13</t>
  </si>
  <si>
    <t>B.3.2</t>
  </si>
  <si>
    <t>B.3.3</t>
  </si>
  <si>
    <t>B.3.4</t>
  </si>
  <si>
    <t>B.3.5</t>
  </si>
  <si>
    <t>Stavbno pohištvo</t>
  </si>
  <si>
    <t>B.4</t>
  </si>
  <si>
    <t>B.4.1</t>
  </si>
  <si>
    <t>Finalno čiščenje objekta po končanih delih</t>
  </si>
  <si>
    <t>Dobava in montaža LTŽ okrogle odtočne cevi premera 15 cm dolžine 2 m za zaščito odtočnih vertikal, kolena za priključek na peskolov ter do 1 m PVC cevi, z vsemi pomožnimi deli, prenosi in transportom.</t>
  </si>
  <si>
    <t>vroče cinkane jeklene pohodne rešetke STABIL, nosilni trak 30/3, velikost okenca 33 x 33 mm</t>
  </si>
  <si>
    <t>strešna valovita pločevina zajeta v kleparskih delih</t>
  </si>
  <si>
    <t>Dobava in montaža visečih strešnih žlebov iz alu barvane pločevine širine 16 cm (r.š. pločevine cca 60 cm), vključno s pritrjevanjem, izdelavo kotliča pri iztoku v vertikalo ter vsemi pomožnimi deli, prenosi in transportom.
Barvni odtenek RAL 5017</t>
  </si>
  <si>
    <t>Dobava in montaža strešnih odtočnih cevi z enokapne strehe iz alu barvane pločevine  premera 15 cm, z vsemi potrebnimi fazonskimi elementi, z dobavo in pritrjevanjem kovinskih objemk, pritrdilnim materialom, vsemi pomožnimi deli, prenosi in transportom.
Barvni odtenek RAL 5017</t>
  </si>
  <si>
    <t>Dobava in montaža slemenske obrobe iz alu barvane pločevine, r.š. 50 cm, kompletno s tesnili ter vključno z vsem pritrdilnim materialom, pomožnimi deli, prenosi in transportom. Po specifikacijah in detajlih proizvajalca strešne in fasadne obloge. 
Barvni odtenek RAL 5017</t>
  </si>
  <si>
    <t>Dobava in montaža kapne obrobe iz alu barvane pločevine, r.š. 30 cm, kompletno s tesnili ter vključno z vsem pritrdilnim materialom, pomožnimi deli, prenosi in transportom. Po specifikacijah in detajlih proizvajalca strešne in fasadne obloge. 
Barvni odtenek RAL 5017</t>
  </si>
  <si>
    <t>Dobava in montaža stranske obrobe iz alu barvane pločevine, r.š. 50 cm, kompletno s tesnili ter vključno z vsem pritrdilnim materialom, pomožnimi deli, prenosi in transportom. Po specifikacijah in detajlih proizvajalca strešne in fasadne obloge. 
Barvni odtenek RAL 5017</t>
  </si>
  <si>
    <t>Dobava in montaža obrobe atike iz alu barvane pločevine, r.š. 50 cm, kompletno s tesnili ter vključno z vsem pritrdilnim materialom, pomožnimi deli, prenosi in transportom. Po specifikacijah in detajlih proizvajalca strešne in fasadne obloge.
Barvni odtenek RAL 5017</t>
  </si>
  <si>
    <t>Dobava in montaža talne odkapne obrobe iz alu barvane pločevine, r.š. 40 cm, kompletno s tesnili ter vključno z vsem pritrdilnim materialom, pomožnimi deli, prenosi in transportom. Po specifikacijah in detajlih proizvajalca strešne in fasadne obloge. 
Barvni odtenek RAL 5017</t>
  </si>
  <si>
    <t>Dobava in montaža previsne odkapne obrobe iz alu barvane pločevine, r.š. 40 cm, kompletno s tesnili ter vključno z vsem pritrdilnim materialom, pomožnimi deli, prenosi in transportom. Po specifikacijah in detajlih proizvajalca strešne in fasadne obloge. 
Barvni odtenek RAL 5017</t>
  </si>
  <si>
    <t>Dobava in montaža okenske / vratne obrobe iz alu barvane pločevine, r.š. 25 cm, kompletno s tesnili ter vključno z vsem pritrdilnim materialom, pomožnimi deli, prenosi in transportom. Po specifikacijah in detajlih proizvajalca strešne in fasadne obloge. 
Barvni odtenek RAL 5017</t>
  </si>
  <si>
    <t>Dobava in montaža zaporne fasadne obrobe proti obstoječemu objektu iz alu barvane pločevine, r.š. do 100 cm, kompletno s tesnili ter vključno z vsem pritrdilnim materialom, pomožnimi deli, prenosi in transportom. Po specifikacijah in detajlih proizvajalca strešne in fasadne obloge. 
Barvni odtenek RAL 5017</t>
  </si>
  <si>
    <t>Dobava in montaža zaporne strešne obrobe proti obstoječemu objektu iz alu barvane pločevine, r.š. do 100 cm, kompletno s tesnili ter vključno z vsem pritrdilnim materialom, pomožnimi deli, prenosi in transportom. Po specifikacijah in detajlih proizvajalca strešne in fasadne obloge. 
Barvni odtenek RAL 5017</t>
  </si>
  <si>
    <t>Izdelava montažne predelne stene (F4) iz mavčnih gradbenih plošč skupne debeline 15 cm, kot npr. po sistemu Knauf, dvoslojna obojestranska obloga z mavčnimi ploščami A13 GKB debeline 1,25 cm na pocinkani podkonstrukciji z vmesno toplotno izolacijo iz mineralne volne debeline 10 cm. Stiki plošč kitani in bandažirani, tip stene W112</t>
  </si>
  <si>
    <t>dvoslojna enostranska obloga z mavčnimi ploščami A13 GKB debeline 1,25 cm, kot npr. Knauf, stiki plošč kitani in bandažirani</t>
  </si>
  <si>
    <t>Izdelava montažne predelne stene (F3) iz trapeznih panelov iz pločevine iz galvaniziranega jekla, mavčnih gradbenih plošč in toplotne izolacije iz mineralne volne na pocinkani podkonstrukciji</t>
  </si>
  <si>
    <t>Izdelava montažne stropne obloge (S2) iz mavčnih gradbenih plošč in toplotne izolacije iz mineralne volne, kot npr. po sistemu Knauf, dvoslojna enostranska obloga z mavčnimi ploščami A13 GKB debeline 1,25 cm na pocinkani podkonstrukciji z vmesno toplotno izolacijo iz mineralne volne debeline 18 cm. Stiki plošč kitani in bandažirani. Trapezna pločevina je zajeta v strehi</t>
  </si>
  <si>
    <t>Izdelava montažne previsne obloge (T3) iz jeklene pločevine debeline 6 mm na pocinkani podkonstrukciji z vmesno toplotno izolacijo iz mineralne volne debeline 12 cm. Rebrasta pločevina je zajeta v ključavničarskih delih.
Barvni odtenek pločevine RAL 5017</t>
  </si>
  <si>
    <t>D.</t>
  </si>
  <si>
    <t>Prevozni gumi transporter</t>
  </si>
  <si>
    <t>C.1.1</t>
  </si>
  <si>
    <t>E.</t>
  </si>
  <si>
    <t>E.1</t>
  </si>
  <si>
    <t>E.1.1</t>
  </si>
  <si>
    <t>Izdelava DZO - dokazila o zanesljivosti objekta</t>
  </si>
  <si>
    <t>Izdelava poročil o izvedbi vseh potrebnih meritev</t>
  </si>
  <si>
    <t>E.2</t>
  </si>
  <si>
    <t>E.3</t>
  </si>
  <si>
    <t>E.3.1</t>
  </si>
  <si>
    <t>E.3.2</t>
  </si>
  <si>
    <t>E.3.3</t>
  </si>
  <si>
    <t>E.3.4</t>
  </si>
  <si>
    <t>E.3.5</t>
  </si>
  <si>
    <t>Odstranitvena dela v RPS1</t>
  </si>
  <si>
    <t>Prestavitvena dela v RPS1</t>
  </si>
  <si>
    <t>E.1.2</t>
  </si>
  <si>
    <t>E.1.3</t>
  </si>
  <si>
    <t>E.1.4</t>
  </si>
  <si>
    <t>E.1.5</t>
  </si>
  <si>
    <t>E.1.6</t>
  </si>
  <si>
    <t>E.1.7</t>
  </si>
  <si>
    <t>E.1.8</t>
  </si>
  <si>
    <t>E.1.9</t>
  </si>
  <si>
    <t>E.1.10</t>
  </si>
  <si>
    <t>E.2.1</t>
  </si>
  <si>
    <t>E.1.11</t>
  </si>
  <si>
    <t>E.1.12</t>
  </si>
  <si>
    <t>E.1.13</t>
  </si>
  <si>
    <t>E.1.14</t>
  </si>
  <si>
    <t>E.2.2</t>
  </si>
  <si>
    <t>Profil U120 dolžine 2,5 m</t>
  </si>
  <si>
    <t>Diagonala Profil SHS120 dolžine 2,5 m</t>
  </si>
  <si>
    <t>B.5</t>
  </si>
  <si>
    <t>Slikopleskarska dela</t>
  </si>
  <si>
    <t>B.5.1</t>
  </si>
  <si>
    <t>Slikanje suhomontažnih sten s poldisperzijsko barvo, kot npr. JUPOL 2×, brez kitanja</t>
  </si>
  <si>
    <t>Slikanje suhomontažnih stropov s poldisperzijsko barvo, kot npr. JUPOL 2×, brez kitanja</t>
  </si>
  <si>
    <t>B.5.2</t>
  </si>
  <si>
    <t>O.01, zidarska odprtina 500 x 140 cm</t>
  </si>
  <si>
    <t>B.4.2</t>
  </si>
  <si>
    <t>B.4.3</t>
  </si>
  <si>
    <t>Izdelava, dobava in montaža ALU oken, okvir kot npr. hladni ALUk 55N, obojestransko barvan v barvi RAL 5017. Fiksni elementi brez odpiranja, enoslojna zasteklitev</t>
  </si>
  <si>
    <t>Izdelava, dobava in montaža ALU oken, okvir s prekinjenim toplotnim mostom, kot npr. hladni ALUk C67, obojestransko barvan v barvi RAL 5017. Fiksni odpiranje po shemi, dvoslojna zasteklitev</t>
  </si>
  <si>
    <t>Izdelava, dobava in montaža ALU vrat, s kovinskim okvirjem, krilom iz ALU panela, obojestransko kljuko, cilindrično ključavnico in ALU pragom, barvano v barvi RAL 5017. Odpiranje po shemi</t>
  </si>
  <si>
    <t>Izdelava, dobava in montaža hitrotekočih spiralnih vrat iz dvostenskih jeklenih pocinkanih lamel debeline 42 mm in višine 225 mm z vmesno izolacijo. Pocinkane konzole in stranska vodila, elektronska nastavitev končnih pozicij, samokontrolno varovalo zaključnega roba, odpiranje s potisno gobico in daljinsko, induktivna zanka, industrijski motor, interlock sistem. Hitrost zapiranja 0,5 m/s, hitrost zapiranja 1,5-2,5 m/s, kot npr. HS 7030 PU 42. Barvano v barvi RAL 5017</t>
  </si>
  <si>
    <t>V.02, svetla odprtina 160 x 215 cm</t>
  </si>
  <si>
    <t>Izdelava, dobava in montaža dvokrilnih drsnih vrat, s kovinskimi vodili in kovinskimi krili, izrez za monorail profil kot po shemi, ročno odpiranje. Barvano v barvi RAL 5017</t>
  </si>
  <si>
    <t>B.4.4</t>
  </si>
  <si>
    <t>B.4.5</t>
  </si>
  <si>
    <t>SPLOŠNO</t>
  </si>
  <si>
    <t>Vsi materiali za vgradnjo morajo biti ustrezno certificirani skladno z zakonom o gradbenih proizvodih in morajo ustrezati veljavnim standardom SIST in EN. Kvaliteta materialov mora ustrezati zahtevam iz projekta. Za vse vgrajene materiale mora izvajalec del predložiti ustrezno dokumentacijo (izjave, certifikate, meritve...)</t>
  </si>
  <si>
    <t>Vse mere in količine elementov, predvidenih za odstranitev in predstavitev, je potrebno obvezno preveriti na licu mesta!</t>
  </si>
  <si>
    <r>
      <t>m</t>
    </r>
    <r>
      <rPr>
        <vertAlign val="superscript"/>
        <sz val="11"/>
        <color theme="3"/>
        <rFont val="Calibri"/>
        <family val="2"/>
        <scheme val="minor"/>
      </rPr>
      <t>2</t>
    </r>
  </si>
  <si>
    <r>
      <t>m</t>
    </r>
    <r>
      <rPr>
        <vertAlign val="superscript"/>
        <sz val="11"/>
        <color theme="3"/>
        <rFont val="Calibri"/>
        <family val="2"/>
        <scheme val="minor"/>
      </rPr>
      <t>1</t>
    </r>
  </si>
  <si>
    <t>Podnožje pogona, kot npr. FLENDER Swing base+cover</t>
  </si>
  <si>
    <t>Momentna opora</t>
  </si>
  <si>
    <t>Pogon za vožnjo</t>
  </si>
  <si>
    <t>Vrtljivi - spodaj</t>
  </si>
  <si>
    <t>Tehtnica</t>
  </si>
  <si>
    <t>Pretočna tehtnica</t>
  </si>
  <si>
    <t>Odpraševanje</t>
  </si>
  <si>
    <t>Odpraševanje prehodnega bunkerja in VST01</t>
  </si>
  <si>
    <t>C.2.2</t>
  </si>
  <si>
    <t>C.3.3</t>
  </si>
  <si>
    <t>C.1.2</t>
  </si>
  <si>
    <t>C.1.3</t>
  </si>
  <si>
    <t>C.1.4</t>
  </si>
  <si>
    <t>C.2.4</t>
  </si>
  <si>
    <t>C.3.4</t>
  </si>
  <si>
    <t>C.1.5</t>
  </si>
  <si>
    <t>C.2.5</t>
  </si>
  <si>
    <t>C.3.5</t>
  </si>
  <si>
    <t>C.1.6</t>
  </si>
  <si>
    <t>C.1.7</t>
  </si>
  <si>
    <t>C.3.7</t>
  </si>
  <si>
    <t>C.2.7</t>
  </si>
  <si>
    <t>C.1.8</t>
  </si>
  <si>
    <t>C.1.9</t>
  </si>
  <si>
    <t>C.1.10</t>
  </si>
  <si>
    <t>C.1.11</t>
  </si>
  <si>
    <t>C.1.12</t>
  </si>
  <si>
    <t>C.1.13</t>
  </si>
  <si>
    <t>C.1.14</t>
  </si>
  <si>
    <t>C.2</t>
  </si>
  <si>
    <t>C.3</t>
  </si>
  <si>
    <t>C.4</t>
  </si>
  <si>
    <t>C.2.1</t>
  </si>
  <si>
    <t>C.3.1</t>
  </si>
  <si>
    <t>C.4.1</t>
  </si>
  <si>
    <t>C.2.3</t>
  </si>
  <si>
    <t>C.2.6</t>
  </si>
  <si>
    <t>C.3.6</t>
  </si>
  <si>
    <t>C.3.2</t>
  </si>
  <si>
    <t>C.5</t>
  </si>
  <si>
    <t>C.5.1</t>
  </si>
  <si>
    <t>vroče cinkane jeklene stopniščne rešetke, nosilni trak 30/3, dimenzija 700/240 mm</t>
  </si>
  <si>
    <t>vroče cinkane jeklene stopniščne rešetke, nosilni trak 30/3, dimenzija 800/240 mm</t>
  </si>
  <si>
    <t>varilna spona 1100/80 50KG</t>
  </si>
  <si>
    <t>Dobava in montaža vogalne obrobe (zunanji in notranji vogal) iz alu barvane pločevine, r.š. 50 cm, kompletno s tesnili ter vključno z vsem pritrdilnim materialom, pomožnimi deli, prenosi in transportom. Po specifikacijah in detajlih proizvajalca strešne in fasadne obloge. 
Barvni odtenek RAL 5017</t>
  </si>
  <si>
    <t>Za izdelavo projekta je bila izbrana tehnološka oprema določenih proizvajalcev. Navedene tipe izbrane opreme lahko nadomestijo ekvivalenti z enako ali boljšo kakovostjo, ki zadostujejo vsem potrebnim standardom.</t>
  </si>
  <si>
    <r>
      <t xml:space="preserve">Opisi pozicij so skrajšani. Ponudba za izvedbo mora vsebovati </t>
    </r>
    <r>
      <rPr>
        <u/>
        <sz val="11"/>
        <rFont val="Calibri"/>
        <family val="2"/>
        <scheme val="minor"/>
      </rPr>
      <t>vse stroške za kompletno izdelavo pozicije</t>
    </r>
    <r>
      <rPr>
        <sz val="11"/>
        <rFont val="Calibri"/>
        <family val="2"/>
        <charset val="238"/>
        <scheme val="minor"/>
      </rPr>
      <t>, vključno z vso potrebno delavniško dokumentacijo, tudi če v popisu to ni eksplicitno navedeno.</t>
    </r>
  </si>
  <si>
    <t>C.5.2</t>
  </si>
  <si>
    <t>Odpraševanje tehtnice, vsipa na PGT in VST02</t>
  </si>
  <si>
    <t>Odpraševanje presipa v polnilno garnituro in polnilne garniture</t>
  </si>
  <si>
    <t>C.5.3</t>
  </si>
  <si>
    <t>Cevne povezave</t>
  </si>
  <si>
    <t>C.5.4</t>
  </si>
  <si>
    <t>C.5.4.1</t>
  </si>
  <si>
    <t>C.5.4.2</t>
  </si>
  <si>
    <r>
      <rPr>
        <sz val="11"/>
        <color theme="3"/>
        <rFont val="Symbol"/>
        <family val="1"/>
        <charset val="2"/>
      </rPr>
      <t>F</t>
    </r>
    <r>
      <rPr>
        <sz val="11"/>
        <color theme="3"/>
        <rFont val="Calibri"/>
        <family val="2"/>
        <charset val="238"/>
        <scheme val="minor"/>
      </rPr>
      <t>180 mm, debelina 0,75 mm</t>
    </r>
  </si>
  <si>
    <r>
      <rPr>
        <sz val="11"/>
        <color theme="3"/>
        <rFont val="Symbol"/>
        <family val="1"/>
        <charset val="2"/>
      </rPr>
      <t>F</t>
    </r>
    <r>
      <rPr>
        <sz val="11"/>
        <color theme="3"/>
        <rFont val="Calibri"/>
        <family val="2"/>
        <charset val="238"/>
        <scheme val="minor"/>
      </rPr>
      <t>250 mm, debelina 0,75 mm</t>
    </r>
  </si>
  <si>
    <r>
      <rPr>
        <sz val="11"/>
        <color theme="3"/>
        <rFont val="Symbol"/>
        <family val="1"/>
        <charset val="2"/>
      </rPr>
      <t>F</t>
    </r>
    <r>
      <rPr>
        <sz val="11"/>
        <color theme="3"/>
        <rFont val="Calibri"/>
        <family val="2"/>
        <scheme val="minor"/>
      </rPr>
      <t>3</t>
    </r>
    <r>
      <rPr>
        <sz val="11"/>
        <color theme="3"/>
        <rFont val="Calibri"/>
        <family val="2"/>
        <charset val="238"/>
        <scheme val="minor"/>
      </rPr>
      <t>50 mm, debelina 0,75 mm</t>
    </r>
  </si>
  <si>
    <r>
      <rPr>
        <sz val="11"/>
        <color theme="3"/>
        <rFont val="Symbol"/>
        <family val="1"/>
        <charset val="2"/>
      </rPr>
      <t>F</t>
    </r>
    <r>
      <rPr>
        <sz val="11"/>
        <color theme="3"/>
        <rFont val="Calibri"/>
        <family val="2"/>
        <scheme val="minor"/>
      </rPr>
      <t>4</t>
    </r>
    <r>
      <rPr>
        <sz val="11"/>
        <color theme="3"/>
        <rFont val="Calibri"/>
        <family val="2"/>
        <charset val="238"/>
        <scheme val="minor"/>
      </rPr>
      <t>50 mm, debelina 0,9 mm</t>
    </r>
  </si>
  <si>
    <r>
      <rPr>
        <sz val="11"/>
        <color theme="3"/>
        <rFont val="Symbol"/>
        <family val="1"/>
        <charset val="2"/>
      </rPr>
      <t>F</t>
    </r>
    <r>
      <rPr>
        <sz val="11"/>
        <color theme="3"/>
        <rFont val="Calibri"/>
        <family val="2"/>
        <charset val="238"/>
        <scheme val="minor"/>
      </rPr>
      <t>180 mm, 90°</t>
    </r>
  </si>
  <si>
    <r>
      <rPr>
        <sz val="11"/>
        <color theme="3"/>
        <rFont val="Symbol"/>
        <family val="1"/>
        <charset val="2"/>
      </rPr>
      <t>F</t>
    </r>
    <r>
      <rPr>
        <sz val="11"/>
        <color theme="3"/>
        <rFont val="Calibri"/>
        <family val="2"/>
        <charset val="238"/>
        <scheme val="minor"/>
      </rPr>
      <t>180 mm, 45°</t>
    </r>
  </si>
  <si>
    <r>
      <rPr>
        <sz val="11"/>
        <color theme="3"/>
        <rFont val="Symbol"/>
        <family val="1"/>
        <charset val="2"/>
      </rPr>
      <t>F</t>
    </r>
    <r>
      <rPr>
        <sz val="11"/>
        <color theme="3"/>
        <rFont val="Calibri"/>
        <family val="2"/>
        <scheme val="minor"/>
      </rPr>
      <t>250</t>
    </r>
    <r>
      <rPr>
        <sz val="11"/>
        <color theme="3"/>
        <rFont val="Calibri"/>
        <family val="2"/>
        <charset val="238"/>
        <scheme val="minor"/>
      </rPr>
      <t xml:space="preserve"> mm, 90°</t>
    </r>
  </si>
  <si>
    <r>
      <rPr>
        <sz val="11"/>
        <color theme="3"/>
        <rFont val="Symbol"/>
        <family val="1"/>
        <charset val="2"/>
      </rPr>
      <t>F</t>
    </r>
    <r>
      <rPr>
        <sz val="11"/>
        <color theme="3"/>
        <rFont val="Calibri"/>
        <family val="2"/>
        <scheme val="minor"/>
      </rPr>
      <t>250</t>
    </r>
    <r>
      <rPr>
        <sz val="11"/>
        <color theme="3"/>
        <rFont val="Calibri"/>
        <family val="2"/>
        <charset val="238"/>
        <scheme val="minor"/>
      </rPr>
      <t xml:space="preserve"> mm, 45°</t>
    </r>
  </si>
  <si>
    <r>
      <rPr>
        <sz val="11"/>
        <color theme="3"/>
        <rFont val="Symbol"/>
        <family val="1"/>
        <charset val="2"/>
      </rPr>
      <t>F3</t>
    </r>
    <r>
      <rPr>
        <sz val="11"/>
        <color theme="3"/>
        <rFont val="Calibri"/>
        <family val="2"/>
        <scheme val="minor"/>
      </rPr>
      <t>50</t>
    </r>
    <r>
      <rPr>
        <sz val="11"/>
        <color theme="3"/>
        <rFont val="Calibri"/>
        <family val="2"/>
        <charset val="238"/>
        <scheme val="minor"/>
      </rPr>
      <t xml:space="preserve"> mm, 90°</t>
    </r>
  </si>
  <si>
    <r>
      <rPr>
        <sz val="11"/>
        <color theme="3"/>
        <rFont val="Symbol"/>
        <family val="1"/>
        <charset val="2"/>
      </rPr>
      <t>F4</t>
    </r>
    <r>
      <rPr>
        <sz val="11"/>
        <color theme="3"/>
        <rFont val="Calibri"/>
        <family val="2"/>
        <scheme val="minor"/>
      </rPr>
      <t>50</t>
    </r>
    <r>
      <rPr>
        <sz val="11"/>
        <color theme="3"/>
        <rFont val="Calibri"/>
        <family val="2"/>
        <charset val="238"/>
        <scheme val="minor"/>
      </rPr>
      <t xml:space="preserve"> mm, 90°</t>
    </r>
  </si>
  <si>
    <t>C.5.4.3</t>
  </si>
  <si>
    <t>A 350, B 250</t>
  </si>
  <si>
    <t>A 400, B 250</t>
  </si>
  <si>
    <t>C.5.4.4</t>
  </si>
  <si>
    <t>A 250, B 180, C 180</t>
  </si>
  <si>
    <t>A 350, B 250, C 250</t>
  </si>
  <si>
    <t>C.5.4.5</t>
  </si>
  <si>
    <r>
      <rPr>
        <sz val="11"/>
        <color theme="3"/>
        <rFont val="Symbol"/>
        <family val="1"/>
        <charset val="2"/>
      </rPr>
      <t>F</t>
    </r>
    <r>
      <rPr>
        <sz val="11"/>
        <color theme="3"/>
        <rFont val="Calibri"/>
        <family val="2"/>
        <charset val="238"/>
        <scheme val="minor"/>
      </rPr>
      <t>350 / 300 x 600 mm</t>
    </r>
  </si>
  <si>
    <r>
      <rPr>
        <sz val="11"/>
        <color theme="3"/>
        <rFont val="Symbol"/>
        <family val="1"/>
        <charset val="2"/>
      </rPr>
      <t>F</t>
    </r>
    <r>
      <rPr>
        <sz val="11"/>
        <color theme="3"/>
        <rFont val="Calibri"/>
        <family val="2"/>
        <charset val="238"/>
        <scheme val="minor"/>
      </rPr>
      <t>450 / 400 x 600 mm</t>
    </r>
  </si>
  <si>
    <t>C.5.4.6</t>
  </si>
  <si>
    <t>Dobava in montaža pocinkanih ročnih dušilnih loput, vključno s pritrdilnim in tesnilnim materialom</t>
  </si>
  <si>
    <t>Dobava in montaža pocinkanih prehodnih kosov, vključno s pritrdilnim in tesnilnim materialom</t>
  </si>
  <si>
    <t>Dobava in montaža pocinkanih stožčastih odcepov 45°, vključno s pritrdilnim in tesnilnim materialom</t>
  </si>
  <si>
    <t>Dobava in montaža pocinkanih odcepov 45°, vključno s pritrdilnim in tesnilnim materialom</t>
  </si>
  <si>
    <t>Dobava in montaža pocinkanih kolen, vključno s pritrdilnim in tesnilnim materialom</t>
  </si>
  <si>
    <t>D 180</t>
  </si>
  <si>
    <t>D 250</t>
  </si>
  <si>
    <t>D 400</t>
  </si>
  <si>
    <t>C.5.6</t>
  </si>
  <si>
    <t>Dobava in montaža nadtlačne žaluzije s prirobnico iz jeklene pocinkane pločevine, Dimenzije B=300 x H=800, za temperaturo do 70°C</t>
  </si>
  <si>
    <t>C.5.7</t>
  </si>
  <si>
    <t>Dobava in montaža pravokotnega zračnega kanala iz jeklene pocinkane pločevine, na vrhu zaprt s pločevino in pripravljen za vgradnjo k nadtlačni žaluziji.  Dimenzije B=360 x H=315 x L=2000, debelina pločevine 1 mm, vključno s pritrdilnim in tesnilnim materialom.</t>
  </si>
  <si>
    <t>C.6</t>
  </si>
  <si>
    <t>Polnilna garnitura</t>
  </si>
  <si>
    <t>C.6.1</t>
  </si>
  <si>
    <t>C.7</t>
  </si>
  <si>
    <t>Prehodni bunker</t>
  </si>
  <si>
    <t>C.7.1</t>
  </si>
  <si>
    <t>Jeklena konstrukcija prehodnega bunkerja</t>
  </si>
  <si>
    <t>C.8</t>
  </si>
  <si>
    <t>Eksplozijska zaščita</t>
  </si>
  <si>
    <t>C.8.1</t>
  </si>
  <si>
    <t>C.9</t>
  </si>
  <si>
    <t>Požarna zaščita</t>
  </si>
  <si>
    <t>C.9.1</t>
  </si>
  <si>
    <t>C.9.2</t>
  </si>
  <si>
    <t>D.1</t>
  </si>
  <si>
    <t>B.1.14</t>
  </si>
  <si>
    <t>Dobava in montaža cestnih požiralnikov s priklopom na revizijski jašek</t>
  </si>
  <si>
    <t>Dobava in montaža obrobe drsnih vrat (odkapne, stranske in talne) iz alu barvane pločevine, r.š. 50 cm, kompletno s tesnili ter vključno z vsem pritrdilnim materialom, pomožnimi deli, prenosi in transportom. Po specifikacijah in detajlih proizvajalca strešne in fasadne obloge. 
Barvni odtenek RAL 5017</t>
  </si>
  <si>
    <t>B.2.18</t>
  </si>
  <si>
    <t>vroče cinkane jeklene stopniščne rešetke, nosilni trak 30/3, dimenzija 900/350 mm</t>
  </si>
  <si>
    <t>vroče cinkane jeklene stopniščne rešetke, nosilni trak 30/3, dimenzija 1000/240 mm</t>
  </si>
  <si>
    <t>vroče cinkane jeklene stopniščne rešetke, nosilni trak 30/3, dimenzija 500/240 mm</t>
  </si>
  <si>
    <r>
      <rPr>
        <sz val="11"/>
        <color theme="3"/>
        <rFont val="Symbol"/>
        <family val="1"/>
        <charset val="2"/>
      </rPr>
      <t>F</t>
    </r>
    <r>
      <rPr>
        <sz val="11"/>
        <color theme="3"/>
        <rFont val="Calibri"/>
        <family val="2"/>
        <charset val="238"/>
        <scheme val="minor"/>
      </rPr>
      <t>150 mm, debelina 0,75 mm</t>
    </r>
  </si>
  <si>
    <r>
      <rPr>
        <sz val="11"/>
        <color theme="3"/>
        <rFont val="Symbol"/>
        <family val="1"/>
        <charset val="2"/>
      </rPr>
      <t>F</t>
    </r>
    <r>
      <rPr>
        <sz val="11"/>
        <color theme="3"/>
        <rFont val="Calibri"/>
        <family val="2"/>
        <charset val="238"/>
        <scheme val="minor"/>
      </rPr>
      <t>150 mm, 60°</t>
    </r>
  </si>
  <si>
    <r>
      <rPr>
        <sz val="11"/>
        <color theme="3"/>
        <rFont val="Symbol"/>
        <family val="1"/>
        <charset val="2"/>
      </rPr>
      <t>F</t>
    </r>
    <r>
      <rPr>
        <sz val="11"/>
        <color theme="3"/>
        <rFont val="Calibri"/>
        <family val="2"/>
        <charset val="238"/>
        <scheme val="minor"/>
      </rPr>
      <t>200 mm, debelina 0,75 mm</t>
    </r>
  </si>
  <si>
    <r>
      <rPr>
        <sz val="11"/>
        <color theme="3"/>
        <rFont val="Symbol"/>
        <family val="1"/>
        <charset val="2"/>
      </rPr>
      <t>F</t>
    </r>
    <r>
      <rPr>
        <sz val="11"/>
        <color theme="3"/>
        <rFont val="Calibri"/>
        <family val="2"/>
        <scheme val="minor"/>
      </rPr>
      <t>200</t>
    </r>
    <r>
      <rPr>
        <sz val="11"/>
        <color theme="3"/>
        <rFont val="Calibri"/>
        <family val="2"/>
        <charset val="238"/>
        <scheme val="minor"/>
      </rPr>
      <t xml:space="preserve"> mm, 30°</t>
    </r>
  </si>
  <si>
    <t>Izdelava, dobava in montaža konzol, podpor in obešal za opremo in cevovode, izdelane iz jeklenih standardnih profilov in pločevine, pocinkano, vključno z navojnimi palicami, sidrnimi in spojnimi vijaki in ostalim potrebnim montažnim materialom.</t>
  </si>
  <si>
    <t>C.5.5</t>
  </si>
  <si>
    <t>-obstoječa kanalizacija 1x</t>
  </si>
  <si>
    <t>-nova kanalizacija 1x</t>
  </si>
  <si>
    <t>-elektrika SN 4x</t>
  </si>
  <si>
    <t>-elektrika NN 2x</t>
  </si>
  <si>
    <t>Izvedba prebojev za obstoječe in nove instalacije skozi nove AB temelje, vključno s predhodnim umikom obstoječih instalacij, kasnejšo ponovno vgradnjo obstoječih instalacij in uvlačenjem instalacijskih vodov v izvedene preboje ter vsemi pripadajočimi pomožnimi deli in materialom. Preboje se izvede s cevjo večjega preseka ali z lesenim opažem ustrezne velikosti glede na velikost cevi posamezne instalacije:</t>
  </si>
  <si>
    <t>V.03, svetla odprtina 90 x 210 cm, zidarska odprtina 100 x 215 cm</t>
  </si>
  <si>
    <t>B.2.19</t>
  </si>
  <si>
    <t>O.02, zidarska odprtina 480 x 140 cm</t>
  </si>
  <si>
    <t>O.03, zidarska odprtina 380 x 140 cm</t>
  </si>
  <si>
    <t>O.04, zidarska odprtina 360 x 140 cm</t>
  </si>
  <si>
    <t>O.13, zidarska odprtina 250 x 140 cm</t>
  </si>
  <si>
    <t>O.14, zidarska odprtina 120 x 140 cm</t>
  </si>
  <si>
    <t>O.05, zidarska odprtina 330 x 140 cm</t>
  </si>
  <si>
    <t>O.06, zidarska odprtina 267 x 140 cm</t>
  </si>
  <si>
    <t>O.07, zidarska odprtina 200 x 140 cm</t>
  </si>
  <si>
    <t>O.08, zidarska odprtina 330 x 200 cm</t>
  </si>
  <si>
    <t>O.09, zidarska odprtina 267 x 200 cm</t>
  </si>
  <si>
    <t>O.10, zidarska odprtina 306 x 200 cm</t>
  </si>
  <si>
    <t>O.11, zidarska odprtina 55 x 200 cm</t>
  </si>
  <si>
    <t>O.12, zidarska odprtina 70 x 200 cm</t>
  </si>
  <si>
    <t>Izdelava montažne stenske obloge (F2) iz mavčnih gradbenih plošč in toplotne izolacije iz mineralne volne, kot npr. po sistemu Knauf, dvoslojna enostranska obloga z mavčnimi ploščami A13 GKB debeline 1,25 cm na pocinkani podkonstrukciji z vmesno toplotno izolacijo iz mineralne volne debeline 14 cm. Stiki plošč kitani in bandažirani. Trapezna pločevina je zajeta v fasadi</t>
  </si>
  <si>
    <t>pocinkana podkonstrukcija s toplotno izolacijo iz mineralne volne debeline 10 cm</t>
  </si>
  <si>
    <t>Protipovratni ventil DN 280 za odklop od prašne eksplozije, primeren za horizontalno namestitev.</t>
  </si>
  <si>
    <t>Pogonski boben D=660x1150</t>
  </si>
  <si>
    <t>Ohišje ležaja SNV240-L</t>
  </si>
  <si>
    <t>Ležaj 22322-E1-K</t>
  </si>
  <si>
    <t>Puša H2322</t>
  </si>
  <si>
    <t>Distančni obroč FRM 240/5</t>
  </si>
  <si>
    <t>Tesnilo DHV522</t>
  </si>
  <si>
    <t>Pokrov DKV200</t>
  </si>
  <si>
    <t>Povratni boben D=650x1150</t>
  </si>
  <si>
    <t>Pokrov</t>
  </si>
  <si>
    <t>Labirint</t>
  </si>
  <si>
    <t>Valjčni ležaj 22216 E1</t>
  </si>
  <si>
    <t>Mazalka A M10 x 1</t>
  </si>
  <si>
    <t>Mazalka B M10x1</t>
  </si>
  <si>
    <t>Polsteni obroč FSV 216</t>
  </si>
  <si>
    <t>Napenjalni boben D=335x1150</t>
  </si>
  <si>
    <t>Valjčni ležaj 22212 E1</t>
  </si>
  <si>
    <t>Polsteni obroč FSV 211</t>
  </si>
  <si>
    <t>d=133x380-6305-2/18/25</t>
  </si>
  <si>
    <t>d=159/89x1150-6305-2/18/25</t>
  </si>
  <si>
    <t>Vzmetni strgalec B = 1200 kot napr. VSR FIX MV z navpičnim napenjalnim vretenom</t>
  </si>
  <si>
    <t>Plužni z mejnikom</t>
  </si>
  <si>
    <t>Kolesni slogi</t>
  </si>
  <si>
    <t>Kolesni slog 1</t>
  </si>
  <si>
    <t>Kolesni slog 2</t>
  </si>
  <si>
    <t>Odklonski boben</t>
  </si>
  <si>
    <t>Kolesni slog</t>
  </si>
  <si>
    <t>Ležaj</t>
  </si>
  <si>
    <t>Nosilna konstrukcija 1</t>
  </si>
  <si>
    <t>Nosilna konstrukcija 2</t>
  </si>
  <si>
    <t>Nosilna konstrukcija 3</t>
  </si>
  <si>
    <t>Nosilna konstrukcija 4</t>
  </si>
  <si>
    <t>Zaščita</t>
  </si>
  <si>
    <t>Pogonski boben</t>
  </si>
  <si>
    <t>Povratni boben</t>
  </si>
  <si>
    <t>C.1.15</t>
  </si>
  <si>
    <t>Lijak</t>
  </si>
  <si>
    <t>Izsipni</t>
  </si>
  <si>
    <t>C.1.16</t>
  </si>
  <si>
    <t>Prekritje</t>
  </si>
  <si>
    <t>Pokrovna pločevina</t>
  </si>
  <si>
    <t>C.1.17</t>
  </si>
  <si>
    <t>Konzole stikal</t>
  </si>
  <si>
    <t>C.1.18</t>
  </si>
  <si>
    <t>B=1000 mm, EP 400/3, 5+2 Y</t>
  </si>
  <si>
    <t>C.1</t>
  </si>
  <si>
    <t>Verižni strgalni transporter 1</t>
  </si>
  <si>
    <t>Verižni strgalni transporter 2</t>
  </si>
  <si>
    <t>Podstavek pogona</t>
  </si>
  <si>
    <t>Olje za reduktor  ISO VG 460</t>
  </si>
  <si>
    <t>Zaščita sklopke 1</t>
  </si>
  <si>
    <t>Pogonska gred z verižnikom</t>
  </si>
  <si>
    <t>Gred110/125/1870</t>
  </si>
  <si>
    <t>Verižnik t=150 z=8</t>
  </si>
  <si>
    <t>Pritrdilni obroč verižnika</t>
  </si>
  <si>
    <t>Ohišje ležaja SNV250-F-L</t>
  </si>
  <si>
    <t>Ležaj 22228-E1-KL-K</t>
  </si>
  <si>
    <t>Napenjalna puša H3128</t>
  </si>
  <si>
    <t>Distančni obroč FRM 250/15</t>
  </si>
  <si>
    <t>Tesnilo FSV528</t>
  </si>
  <si>
    <t>Moznik A22x14x120</t>
  </si>
  <si>
    <t>Pogonska postaja</t>
  </si>
  <si>
    <t>Konstrukcija pogonske postaje</t>
  </si>
  <si>
    <t xml:space="preserve">Korito </t>
  </si>
  <si>
    <t>Povratna os z verižnikom</t>
  </si>
  <si>
    <t>Ohišje ležaja F518-A-L</t>
  </si>
  <si>
    <t>Ležaj 22218-E1-XL-K</t>
  </si>
  <si>
    <t>Napenjalna puša H318</t>
  </si>
  <si>
    <t>Distančni obroč FRM 160/17,5</t>
  </si>
  <si>
    <t>Tesnilo (v kompletu z ohišjem)</t>
  </si>
  <si>
    <t>Pokrov (v kompletu z ohišjem)</t>
  </si>
  <si>
    <t>Povratna postaja</t>
  </si>
  <si>
    <t>Konstrukcija povratne postaje
ojačitve na vsipnem koritu</t>
  </si>
  <si>
    <t>Dvojni člen verige brez strgala</t>
  </si>
  <si>
    <t>Lamela verige  t=150 s=6</t>
  </si>
  <si>
    <t>Sornik d=16x</t>
  </si>
  <si>
    <t>Puša</t>
  </si>
  <si>
    <t>Podložka</t>
  </si>
  <si>
    <t>Razcepka</t>
  </si>
  <si>
    <t>C.2.8</t>
  </si>
  <si>
    <t>Dvojni člen verige s strgalaom</t>
  </si>
  <si>
    <t>Lamela verige  z držalom strgala t=150 s=6</t>
  </si>
  <si>
    <t>Vijak M12x75</t>
  </si>
  <si>
    <t>Matica 12</t>
  </si>
  <si>
    <t>C.2.9</t>
  </si>
  <si>
    <t>Podporna konstrukcija</t>
  </si>
  <si>
    <t>Noga</t>
  </si>
  <si>
    <t>C.2.10</t>
  </si>
  <si>
    <t>Korito</t>
  </si>
  <si>
    <t>Vsipno korito</t>
  </si>
  <si>
    <t>Vmesno korito 4m</t>
  </si>
  <si>
    <t>Vmesno korito 2,45m</t>
  </si>
  <si>
    <t>Izsipno korito</t>
  </si>
  <si>
    <t>Vsipi in presipi</t>
  </si>
  <si>
    <t>Vsipni lijak</t>
  </si>
  <si>
    <t>Presipni lijak</t>
  </si>
  <si>
    <t>Vsip Φ200</t>
  </si>
  <si>
    <t>C.3.8</t>
  </si>
  <si>
    <t>C.3.9</t>
  </si>
  <si>
    <t>C.3.10</t>
  </si>
  <si>
    <t>C.3.11</t>
  </si>
  <si>
    <t>Gred110/125/1908</t>
  </si>
  <si>
    <t>Ojačitvena konstrukcija povratne 
postaje
ojačitve na vsipnem koritu</t>
  </si>
  <si>
    <t>Noga - povratna postaja</t>
  </si>
  <si>
    <t xml:space="preserve">Noga - vmesno korito </t>
  </si>
  <si>
    <t xml:space="preserve">Vmesno korito 4m </t>
  </si>
  <si>
    <t>Vmesno korito 2,05m</t>
  </si>
  <si>
    <t>vroče cinkane jeklene stopniščne rešetke, nosilni trak 30/3, dimenzija 1400/240 mm</t>
  </si>
  <si>
    <t>Podložka M12</t>
  </si>
  <si>
    <t>lestveni profili BETA, višine 30 mm in širine 35 mm</t>
  </si>
  <si>
    <t>Pomoč pri vgradnji jeklenih ležišč objekta po detajlu jeklene konstrukcije (glej načrt jeklene konstrukcije objekta)</t>
  </si>
  <si>
    <t xml:space="preserve">Izdelava in montaža nosilne jeklene konstrukcije objekta KNP. </t>
  </si>
  <si>
    <t xml:space="preserve">Opis: Jeklena nosilna konstrukcija je sestavljena iz 10 glavnih okvirjev in 3 etaž. Osrednji del, ki ga sestavljajo okvirji v oseh 4,5,6 in 7 je višine cca 25 m. Ta del objekt stoji neposredno ob obstoječem objektu RPS1 in je enake širine in višine. Razdalje med okvirji v oseh 4,5,6 in 7 so različne in prilagojene obstoječemu objektu zaradi namestitve opreme. Skupna razdalja med okvirjema 4 in 7 znaša 12,49 m. Severni nižji del je sestavljen iz nižjih enoetažnih okvirjev v oseh 1,2 in 3. Višina do kapa znaša cca 11 m. Razdalja med okvirji znaša 6 m, tako je skupna dolžina severnega dela 18 m. </t>
  </si>
  <si>
    <t xml:space="preserve">Na južnem delu objekta se uporabijo konstrukcijsko enaki okvirji kot na severnem delu. Ti okvirji so nameščeni v oseh 8,9 in 10. Njihove medsebojne razdalje so različne, skupna dolžina južnega dela znaša 14,51 m. Prva etaža na višini +8,43 m poteka po celem objektu. Deloma je pokrita z rešetkami, deloma s pohodno solzasto pločevino. Po tej etaži se prevaža prevozni transporter, zato je med osema 1 in 5 po sredini odprta. Severni del etaže je večinoma pokrit s pohodnimi rešetkami, v tem delu je nameščena tudi varnostna ograja ob sredinski odprtini iz obeh strani. Med osema 5 in 10 je etaža pokrita s solzasto pohodno pločevino. Iz etaže +8,43 na etažo +11,60 vodi stopnišče z dvema vmesnima podestoma in ograjami. </t>
  </si>
  <si>
    <t xml:space="preserve">Na etaži +8,43 je nameščena tudi podporna konstrukcija za transporter VST-2. Med osmi 2,3 in 4 je umeščena dodatna konstrukcija kabine za namestitev opreme za operaterja, ki vodi prevozni transporter. Dostop do kabine poteka preko zunanjega stopnišča. Na etaži +11,60 je nameščena tehnološka oprema (pretočna tehtnica). Etaža je pokrita z rešetkami, ki so deloma krojene z odprtinami za instalacije. Ob osi B je izveden prehod v obstoječi objekt. Na zgornji etaži na višini +19,46 je nameščen prehodni silos in odpraševalna oprema. Etaža je pokrita s pohodnimi rešetkami, ki so deloma krojene z odprtinami za instalacije. Prav tako je na etaži +19,46 izvedeno stopnišče za prehod na obstoječi objekt na višino +21,06. </t>
  </si>
  <si>
    <t xml:space="preserve">Za vse okvirje so uporabljeni standardni HEB, HEA in IPE profili s prirobničnimi ali strižnimi spoji. Za zavetrovanja in diagonalne opore so uporabljene kvadratne cevi različnih dimenzij, enako velja za strešne nosilce nižjih okvirjev v oseh 1,2,3,8,9 in 10. Strešne in fasadne lege so izvedene iz pravokotnih jeklenih cevi, vijačene na glavne strešne nosilce preko dveh kotnikov in vijakov. Streha je v nagibu 6°. V vijačnih spojih se uporabljajo prednapete vijačne zveze kvalitete HV 10.9 in neprednapeti strižni spoji z vijaki kvalitete 8.8. </t>
  </si>
  <si>
    <t>Okvirji so sidrani členkasto. Sredinski okvirji se sidrajo v AB gredo, ki je podprta s piloti. Okviri severnega in južnega dela se sidrajo v AB temeljno gredo. Predvideno je, da se konstrukcija sestavlja na gradbišču. Izvedbeni razred glavne nosilne konstrukcije je EXC2. Pomožne konstrukcije (stopnišča, ograje, ipd...) pa se izvede v kvalitetnem razredu EXC1. Konstrukcija se protikorozijsko zaščiti v kvalitetnem razredu C4-M po SIST EN ISO 12944-2. Za profile je uporabljen material S235JR, za cevi S235JRH in za pločevina S355J2+N.</t>
  </si>
  <si>
    <t>Vse jeklene konstrukcije, ki niso vroče cinkane, se zaščitijo v kvalitetnem razredu C4-M, po ISO 12944-2, AKZ zaščito in montažo vključiti v cenah</t>
  </si>
  <si>
    <t>Dobava in montaža fasadne obrobe okoli preboja diagonal pod izzidkom komandne kabine iz alu barvane pločevine, kompletno s tesnili ter vključno z vsem pritrdilnim materialom, pomožnimi deli, prenosi in transportom. Po specifikacijah in detajlih proizvajalca strešne in fasadne obloge. 
Barvni odtenek RAL 5017</t>
  </si>
  <si>
    <t>B.2.20</t>
  </si>
  <si>
    <t>B.2.21</t>
  </si>
  <si>
    <t>B.1.1.1</t>
  </si>
  <si>
    <t>stopniščne rešetke za dostop v kabino operaterja, 240 x 1000, okenca 33 x 33 mm, vroče cinkano</t>
  </si>
  <si>
    <t>pohodne rešetke za dostop v kabino operaterja, okenca 33 x 33 mm, vroče cinkano</t>
  </si>
  <si>
    <t>cevna varnostna ograja višine 1100 mm</t>
  </si>
  <si>
    <t>B.1.1.2</t>
  </si>
  <si>
    <t>Jeklena nosilna konstrukcija kabine operaterja na etaži +8,43 m</t>
  </si>
  <si>
    <t>Konstrukcija stopnišča za dostop v kabino operaterja z ograjami in podesti, varnostna ograja višine 1100 mm</t>
  </si>
  <si>
    <r>
      <t>pohodna pločevina solza 5/6, 43 kg/m</t>
    </r>
    <r>
      <rPr>
        <vertAlign val="superscript"/>
        <sz val="11"/>
        <color theme="3"/>
        <rFont val="Calibri"/>
        <family val="2"/>
        <scheme val="minor"/>
      </rPr>
      <t>2</t>
    </r>
    <r>
      <rPr>
        <sz val="11"/>
        <color theme="3"/>
        <rFont val="Calibri"/>
        <family val="2"/>
        <scheme val="minor"/>
      </rPr>
      <t>, ojačana z rebri na cca 500 mm, rebra preseka 60 mm x 5 mm</t>
    </r>
  </si>
  <si>
    <t>B.1.1.3</t>
  </si>
  <si>
    <t>Nosilna konstrukcija etaže +8,43 m, deloma pokrito z rešetkami, deloma s pohodno pločevino, varnostne ograje</t>
  </si>
  <si>
    <t>pohodne rešetke višine 30 mm, okence 33 x 33 mm, nosilni trak 30 x 3, vroče cinkane</t>
  </si>
  <si>
    <t>cevna varnostna ograja višine 1100 mm, EXC1</t>
  </si>
  <si>
    <t>B.1.1.4</t>
  </si>
  <si>
    <t>Nosilna konstrukcija podpor transporterja VST-2 in stopnišča iz etaže +8,43 na etažo +11,60</t>
  </si>
  <si>
    <t>stopniščne rešetke za dostop iz +8,46 na +9,66, 240 x 800, okenca 33 x 33 mm, vroče cinkano</t>
  </si>
  <si>
    <t>stopniščne rešetke, izdelane po meri, za dostop iz +9,66 na +10,70, 370 x 800, okenca 33 x 33 mm, vroče cinkano</t>
  </si>
  <si>
    <t>stopniščne rešetke, izdelane po meri, za dostop iz +10,70 na +11,600, 240 x 945, okenca 33 x 33, vroče cinkano</t>
  </si>
  <si>
    <t>B.1.1.5</t>
  </si>
  <si>
    <t>Nosilna konstrukcija etaže +11,60 m, pokrito z rešetkami, varnostne ograje</t>
  </si>
  <si>
    <t>pohodne rešetke višine 30 mm, delno krojene za prehode instalacij, okence 33 x 33 mm, nosilni trak 30 x 3, vroče cinkane</t>
  </si>
  <si>
    <t>B.1.1.6</t>
  </si>
  <si>
    <t>Nosilna konstrukcija etaže +19,46 m, pokrito z rešetkami, varnostne ograje</t>
  </si>
  <si>
    <t>B.1.1.7</t>
  </si>
  <si>
    <t>Konstrukcija stopnišča za dostop iz etaže +19,46 na obstoječi objekt na etažo +21,06, varnostna ograja višine 1100 mm</t>
  </si>
  <si>
    <t>stopniščne rešetke, izdelane po meri, 240 x 890, okenca 33 x 33, vroče cinkano</t>
  </si>
  <si>
    <t>Geodetska kontrola vgradnje sider pri postavljanju sider v AB temelj z izdelavo poročila po ponovnih meritvah po sušenju betona</t>
  </si>
  <si>
    <t>Katodna zaščita</t>
  </si>
  <si>
    <r>
      <t xml:space="preserve">Opisi pozicij so skrajšani. Ponudba za izvedbo mora vsebovati </t>
    </r>
    <r>
      <rPr>
        <u/>
        <sz val="11"/>
        <rFont val="Calibri"/>
        <family val="2"/>
        <scheme val="minor"/>
      </rPr>
      <t>vse stroške za kompletno izdelavo pozicije.</t>
    </r>
  </si>
  <si>
    <t>Gradbena dela za katodno zaščito in izvedba katodne mreže je vključena v gradbenih delih.</t>
  </si>
  <si>
    <t>E.4</t>
  </si>
  <si>
    <t>Vodnik NYY 1x35mm² (montaža delno po obstoječih kabelskih policah, delno v kabelsko kanalizacijo)</t>
  </si>
  <si>
    <t>Vodnik NYY 1x6mm² (montaža delno po obstoječih kabelskih policah, delno v kabelsko kanalizacijo)</t>
  </si>
  <si>
    <t>Izdelava vrtine premera 140 mm do globine 5m, vgradnja perforirane cevi premera 100 mm za montažo referenčne elektrode.
Izdelava jaška iz betonske cevi fi 30, opremljenega s cestno kapo za tovorni promet</t>
  </si>
  <si>
    <t>Dobava in vgradnja ref. elektrode Ag-AgCl vključno z montažnim priborom za montažo v jašku, cestni kapi in priključitev elektrode na merilni kabel z izdelavo kabelske spojke</t>
  </si>
  <si>
    <t>String 2x cevna dimenzionalno stabilna anoda MMO M124 (Mix metal oksid) na dolžini kabla PVDF/HMWPE 25mm². Vstopni priključek dolžine 14m, medsebojna razdalja anod 1m. Tokovna kapaciteta 7 A/anodo v morski vodi, življenska doba 20 let s certifikatom proizvajalca vključno z zaščito za montažo</t>
  </si>
  <si>
    <t>Katodni priključek s spajanjem katodnega izvoda železnega profila Φ25 na povezovalni vodnik. Zaščiteno s hidrofobnim premazom in
izolacijo električne prebojne trdnosti 1000V primerno za okolje do 50.000 ppm kloridov. I Izpostavljeno železo se zaščiti z epoxy zinc
premazom 250μm</t>
  </si>
  <si>
    <t>Programiranje telemetrijskih senzorjev MT. Vzpostavitev povezav v nadzornem centru ter nastavitev parametrov</t>
  </si>
  <si>
    <t>Meritve kvalitete katodne mreže med izvajanjem varjenja katodne mreže. Po kontrolnem postopku KM01 (potrditev ustreznosti med izvedbo)</t>
  </si>
  <si>
    <t>Zagon sistema, funkcijski preizkus, meritve in merilno poročilo</t>
  </si>
  <si>
    <t>G.</t>
  </si>
  <si>
    <t>G.1</t>
  </si>
  <si>
    <t>G.1.1</t>
  </si>
  <si>
    <t>G.1.2</t>
  </si>
  <si>
    <t>G.1.3</t>
  </si>
  <si>
    <t>G.1.4</t>
  </si>
  <si>
    <t>G.1.5</t>
  </si>
  <si>
    <t>G.1.6</t>
  </si>
  <si>
    <t>G.1.7</t>
  </si>
  <si>
    <t>G.1.8</t>
  </si>
  <si>
    <t>G.1.9</t>
  </si>
  <si>
    <t>G.1.10</t>
  </si>
  <si>
    <t>G.1.11</t>
  </si>
  <si>
    <t>G.1.12</t>
  </si>
  <si>
    <t>G.1.13</t>
  </si>
  <si>
    <t>G.1.14</t>
  </si>
  <si>
    <t>G.1.15</t>
  </si>
  <si>
    <t>G.1.16</t>
  </si>
  <si>
    <t>G.1.17</t>
  </si>
  <si>
    <t>G.2</t>
  </si>
  <si>
    <t>G.2.1</t>
  </si>
  <si>
    <t>G.2.2</t>
  </si>
  <si>
    <t>G.3</t>
  </si>
  <si>
    <t>G.3.1</t>
  </si>
  <si>
    <t>G.3.2</t>
  </si>
  <si>
    <t>G.3.3</t>
  </si>
  <si>
    <t>zap. št.</t>
  </si>
  <si>
    <t>F.</t>
  </si>
  <si>
    <t>F.1</t>
  </si>
  <si>
    <t>F.2</t>
  </si>
  <si>
    <t>F.3</t>
  </si>
  <si>
    <t>F.4</t>
  </si>
  <si>
    <t>F.5</t>
  </si>
  <si>
    <t>F.6</t>
  </si>
  <si>
    <t>F.7</t>
  </si>
  <si>
    <t>F.8</t>
  </si>
  <si>
    <t>F.9</t>
  </si>
  <si>
    <t>F.10</t>
  </si>
  <si>
    <t>F.11</t>
  </si>
  <si>
    <t>F.12</t>
  </si>
  <si>
    <t>F.13</t>
  </si>
  <si>
    <t>F.14</t>
  </si>
  <si>
    <t>Odkrivanje in javljanje požara</t>
  </si>
  <si>
    <t>V ponudbenih cenah je potrebno upoštevati:</t>
  </si>
  <si>
    <t>Dobavo, montažo, prevoz in vnos materiala in opreme, iznos in odvoz embalaže. Vsi manipulativni in njim sorodni stroški ter režijski stroški gradbišča. Ves drobni montažni, pritrdilni in spojni ter tesnilni material, potreben za izvedbo posamezne postavke. Zarisovanje in usklajevanje z ostalimi izvajalci del. Zavarovanje, vsa pripravljalna, zaključna in njim sorodna dela. Tesnenje kabelskih prehodov skozi stene in stropove z namensko tesnilno maso, ter tesnenje vseh kabelskih prehodov na mejah požarnih sektorjev z ognjevarno tesnilno maso. Zaključna gradbena in pleskarska dela niso predmet popisa. Skrb za pravilno vgradnjo vseh inštalacijskih cevi v medetažne ab plošče (zadosten medsebojni odmik cevi, namestitev cevi v območja po navodilu nadzora). Vsa začasna morebitno potrebna zaščitna obbetoniranja instalacij. Zajeta morajo biti označevanja kablov pri vozliščih in vseh končnih elementih ter vse potrebne oznake.</t>
  </si>
  <si>
    <t>Vsa dokazna dokumentacija (meritve, a – testi, garancijski listi, izjave o skladnosti itd), prevedena v slovenski jezik, navodila za vzdrževanje. Poizkusni zagon naprav in funkcionalna predaja naprav uporabniku. Vris vseh sprememb med gradnjo v PZI projekt (podlage za izdelavo PID). Vse električne naprave in elementi morajo biti dobavljeni z ustreznimi certifikati, izjavami o skladnosti, garancijami, tehnično dokumentacijo in dokumentacijo za varno delo ter drugimi listinami, ki jih predpisi zahtevajo. Pri dobavi in vgradnji vseh naprav je potrebno upoštevati stroške zagona, meritev in nastavitev obratovalnih količin.</t>
  </si>
  <si>
    <t>Material</t>
  </si>
  <si>
    <t>Dodatni napajalnik za vgradnjo;
vgradnja v omaro, 230V AC - 24V DC / 6A, kot npr. Zarja, DNAP-400 24V 6A</t>
  </si>
  <si>
    <t>Plinotesna akumulatorska baterija, 12V / 65Ah</t>
  </si>
  <si>
    <t>Adresni zunanji ročni javljalnik požara;
z izolatorjem in pleksi zaščito, vgrajen v vodotesno ohišje, zaščita IP 67, kot npr. Apollo, RJ XP-95 - VODOTESNI</t>
  </si>
  <si>
    <t>Adresna zunanja sirena z bliskovko;
adresna alarmna zunanja elektronska sirena z bliskavko in izolatorjem, ohišje rdeče barve, vodotesna izvedba, nadometna montaža, 9mA, 92dB / 100dB, IP66, kot npr. Apollo, WBSQMA</t>
  </si>
  <si>
    <t>IR temperaturni detektor;
IR princip detekcije temprature, vgrajena kamera za lažjo nastavitev in nadzor, resolucija senzorja 31 x 31 pikslov, kot pokrivanja 52° x 53°, reakcijski čas 1s, zaščita ohišja IP 64, napajanje 24 - 40V DC, kot npr. Adicos, HOTSPOT 1000</t>
  </si>
  <si>
    <t>Nosilec za ADICOS detektorje;
kovinski, gibljiv nosilec za detektorje Adicos, kot npr. Adicos, HOTPOT nosilec</t>
  </si>
  <si>
    <t>Montažna plošča komplet dozo;
kovinska montažna plošča za montažo nosilca, komplet z zaključno dozo in povezovalnim kablom, kot npr. Adicos, HOTSPOT montažna plošča</t>
  </si>
  <si>
    <t>Konzola za montažo na steno oziroma konstrukcijo;
inox konzola za montažo plamenskega javljalnika na steno oziroma konstrukcijo nadstreška</t>
  </si>
  <si>
    <t>Označevalna plošča ROČNI JAVLJALNIK, rdeče barve z belim simbolom, 125mm x 125mm</t>
  </si>
  <si>
    <t>Označevalna plošča HUPA, rdeče barve z belim simbolom, 125mm x 125mm</t>
  </si>
  <si>
    <t>Označevalna ploščica, rdeče barve z belo vgravirano oznako, 55mm x 30mm</t>
  </si>
  <si>
    <t>Označevalna ploščica, rdeče barve z belo vgravirano oznako, 100mm x 50mm</t>
  </si>
  <si>
    <t>Označevalna ploščica, rdeče barve z belo vgravirano oznako, 160mm x 70mm</t>
  </si>
  <si>
    <t>Delo in priklopni stroški</t>
  </si>
  <si>
    <t>E.2.3</t>
  </si>
  <si>
    <t>E.2.4</t>
  </si>
  <si>
    <t>E.2.5</t>
  </si>
  <si>
    <t>E.2.6</t>
  </si>
  <si>
    <t>E.2.7</t>
  </si>
  <si>
    <t>E.2.8</t>
  </si>
  <si>
    <t>Priklop in montaža na obstoječi sistem javljanja požara;
zamenjava napajalnika in akumulatorjev v obstoječi požarni centrali, zaključevanje in označevanje kablov v obstoječi požarni centrali, adresiranje in označevanje podnožij javljalnikov, vmesnikov in ostalih elementov sistema za javljanje požara ter povezava na obstoječi sistem za javljanje požara, preizkus in zagon sistema, prevozni stroški</t>
  </si>
  <si>
    <t>Montaža in vezava HOTSPOT javljalnikov;
montaža konzol in nosilcev, javljalnikov in streh ter vezava javljalnikov</t>
  </si>
  <si>
    <t>Nastavitev HOTSPOT javljalnikov;
mehanska in električna nastavitev (kot pokrivanja, občutljivost … )</t>
  </si>
  <si>
    <t>Izdelava programa za požarni sistem</t>
  </si>
  <si>
    <t>Ročni vris sprememb v izvod PZI načrta;
ročni vris morebitnih sprememb oziroma odstopanj v en izvod PZI načrta "rdeča kopija" ter predaja projektantu za izdelavo PID načrta</t>
  </si>
  <si>
    <t>AMS vnos tlorisov ACAD;
odstranitev grafičnih elementov iz osnovnih ACAD-ovih predlog, prilagoditev velikosti ACAD-ovih tlorisov na resolucijo AMS-ja, monitorja in vnos v grafični del SCADE</t>
  </si>
  <si>
    <t>AMS vnos elementov;
vnos točk v AMS (javljalniki, vmesniki, itd). Prenos podatkov iz konfiguracijske datoteke požarne centrale na grafične podlage za GNC, ki vključuje:
- razdelitev javljalnikov in adresnih vmesnikov po posameznih etažah
- določitev atributov vsakega javljalnika posebej, ki omogočajo ustrezno barvanje za ponazoritev stanja točke (alarm, izklop, napaka, normalno stanje, nealarmni dogodek)
- določitev in vnos tekstovnih in številčnih oznak za vsak prikazan javljalnik ali adresni vmesnik
- natančno razporeditev javljalnikov in vmesnikov po posameznih prostorih na grafičnem tlorisu
- vnos vseh nadzornih elementov (PP vrata, klima naprave, itd)
- postavitev ukaznih gumbov za pošiljanja ukazov v požarni sistem za omogočanje upravljanja
- definiranje klientov in njihov dostop do baze dogodkov</t>
  </si>
  <si>
    <t>AMS dograditev na objektu;
finalno parametriranje, testiranje sistema</t>
  </si>
  <si>
    <t>Geodetski posnetek (načrt) objekta po končani gradnji, vključno z vsemi komunalnimi priključki</t>
  </si>
  <si>
    <t>Priprava vseh osnov za izdelavo PID dokumentacije po končani gradnji</t>
  </si>
  <si>
    <t>Izobraževanje uporabnikov za uporabo vgrajene opreme</t>
  </si>
  <si>
    <t>Drobni pritrdilni in vezni material</t>
  </si>
  <si>
    <t>E.3.6</t>
  </si>
  <si>
    <t>E.3.7</t>
  </si>
  <si>
    <t>Prevzem, montaža in vezava elementov;
prevzem opreme od ZARJA (podnožja, vmesniki, itd), montaža in električno povezovanje podnožij javljalnikov, vmesnikov in ostalih elementov sistema za javljanje požara - cena na kos</t>
  </si>
  <si>
    <t>E.3.8</t>
  </si>
  <si>
    <t>E.3.9</t>
  </si>
  <si>
    <t>E.3.10</t>
  </si>
  <si>
    <t>E.3.11</t>
  </si>
  <si>
    <t>Prevoz dvigala;
teža do 8 ton, na in iz objekta</t>
  </si>
  <si>
    <t>Najem dvigala za delo na višini (dnevno);
dvigalo z nagibno roko za delo na višini do 12 m</t>
  </si>
  <si>
    <t>Dobava in montaža kabla;
kabel 4x2x1,0mm, signalni, opleten, s sukanimi paricami, fleksibilen, odprnost na vlečenje, PUR plašč, povečana odpornost na mehanske, industrijske in vremenske vplive, kot npr. ÖLFLEX UNITRONIC FD CP (TP) plus 4x2x1,0</t>
  </si>
  <si>
    <t>Dobava in montaža kabla;
kabel 1x2x1,0mm, požarnojavljalni, opleten, s sukanimi paricami, plašč rdeče barve, kot npr. JY(St)Y 1x2x1,0 BMK (RDEČ)</t>
  </si>
  <si>
    <t>Dobava in montaža žice;
žica 1x6mm2, za ozemljitev, izolacija rumeno-zelene barve, kot npr. HO7V-K 1x6</t>
  </si>
  <si>
    <t>Dobava in montaža inštalacijske gibljive cevi;
inštalacijska gibljiva PE cev, premer 16mm, kot npr. EUROFLEX 16</t>
  </si>
  <si>
    <t>Dobava in montaža inštalacijske gibljive cevi;
inštalacijska gibljiva PE cev, premer 25mm, kot npr. EUROFLEX 25</t>
  </si>
  <si>
    <t>Dobava in montaža cevi komplet s skobami;
nadometna inštalacijska PVC cev PN 16</t>
  </si>
  <si>
    <t>Dobava in montaža cevi komplet s skobami;
nadometna inštalacijska PVC cev PN 23</t>
  </si>
  <si>
    <t>dan</t>
  </si>
  <si>
    <t>Pregled pooblaščene institucije</t>
  </si>
  <si>
    <t>E.4.1</t>
  </si>
  <si>
    <t>E.4.2</t>
  </si>
  <si>
    <t>Sodelovanje pri pregledu požarnega sistema;
sodelovanje serviserjev pri izvedbi funkcionalnega pregleda vgrajenega sistema za javljanje požara</t>
  </si>
  <si>
    <t>Pregled požarnega javljanja;
stroški in organizacija preizkusa javljanja požara s strani pooblaščene organizacije ter izdaja potrdila o brezhibnosti</t>
  </si>
  <si>
    <t>Nerjaveče varjene cevi DN100
- material WNr 1.4301 oz. AISI 304, po DIN EN 10217-7 oz. DIN17455, 
- nepolirane, spoji z varjenjem, 
- vključno varilni material ter potrebni fazonski kosi, 
- NiRo material za obešanje in pritrjevanje 
kot alternativa se lahko uporabijo nerjavne cevi z razstavljivimi spoji</t>
  </si>
  <si>
    <t>Nerjaveče varjene cevi DN80
- material WNr 1.4301 oz. AISI 304, po DIN EN 10217-7 oz. DIN17455, 
- nepolirane, spoji z varjenjem, 
- vključno varilni material ter potrebni fazonski kosi, 
- NiRo material za obešanje in pritrjevanje 
kot alternativa se lahko uporabijo nerjavne cevi z razstavljivimi spoji</t>
  </si>
  <si>
    <t>Nerjaveče varjene cevi DN32
- material WNr 1.4301 oz. AISI 304, po DIN EN 10217-7 oz. DIN17455, 
- nepolirane, spoji z varjenjem, 
- vključno varilni material ter potrebni fazonski kosi, 
- NiRo material za obešanje in pritrjevanje 
kot alternativa se lahko uporabijo nerjavne cevi z razstavljivimi spoji</t>
  </si>
  <si>
    <t>Sprinkler, VdS
- viseč
- K115
- konvencionalna diza
- medenina
- EUROSPRINKLER
- tip JCSP
- 3/4''
- dodatnih 6 za rezervo</t>
  </si>
  <si>
    <t>Sprinkler, VdS
- stranska
- K80
- konvencionalna diza
- medenina
- EUROSPRINKLER
- tip JBWP
- 1/2''</t>
  </si>
  <si>
    <t>Pritrdilni material iz jeklenih profilov
- z vijačnim materialom
- varjenje ustreznih konzol
- statični izračun</t>
  </si>
  <si>
    <t>Izpiranje cevnega razvoda z vodo</t>
  </si>
  <si>
    <t>Sprinkler  - pločevinasta kaseta, za shrambo rezervnih šob, vključno potrebni sprinklerski ključ</t>
  </si>
  <si>
    <t>Gasilski priključek
- 2x gasilska "B" spojka, DN100
- pritrdilni material
- napisna tabla "POLSTABILNA GASILNA NAPRAVA, max. 12 bar"</t>
  </si>
  <si>
    <t>Šolanje uporabnika sprinkler naprave</t>
  </si>
  <si>
    <t>Zagon vseh vgrajenih naprav in opreme s strani pooblaščenih izvajalcev, vključno z izdelavo zapisnika o zagonu in predaja naprav in opreme</t>
  </si>
  <si>
    <r>
      <t xml:space="preserve">Opisi pozicij so skrajšani. Ponudba za izvedbo mora vsebovati </t>
    </r>
    <r>
      <rPr>
        <u/>
        <sz val="11"/>
        <rFont val="Calibri"/>
        <family val="2"/>
        <scheme val="minor"/>
      </rPr>
      <t>vse stroške za kompletno izdelavo pozicije</t>
    </r>
    <r>
      <rPr>
        <sz val="11"/>
        <rFont val="Calibri"/>
        <family val="2"/>
        <charset val="238"/>
        <scheme val="minor"/>
      </rPr>
      <t>, vključno z vso potrebno delavniško dokumentacijo, tudi če v popisu to ni eksplicitno navedeno.
Vsi materiali in proizvodi za vgradnjo morajo biti ustrezno certificirani skladno z zakonom o gradbenih proizvodih in morajo ustrezati veljavnim standardom SIST in EN. Kvaliteta materialov mora ustrezati zahtevam iz projekta. Za vse vgrajene materiale mora izvajalec del predložiti ustrezno dokumentacijo (izjave, certifikate, meritve...)</t>
    </r>
  </si>
  <si>
    <t>A.7.1.1</t>
  </si>
  <si>
    <t>A.7.1.2</t>
  </si>
  <si>
    <t>A.7.1.3</t>
  </si>
  <si>
    <t>A.7.2.1</t>
  </si>
  <si>
    <t>A.7.2.2</t>
  </si>
  <si>
    <t>A.7.2.3</t>
  </si>
  <si>
    <t>A.9</t>
  </si>
  <si>
    <t>A.9.2</t>
  </si>
  <si>
    <t>A.9.3</t>
  </si>
  <si>
    <t>A.9.4</t>
  </si>
  <si>
    <t>A.9.5</t>
  </si>
  <si>
    <t>A.9.6</t>
  </si>
  <si>
    <t>A.9.7</t>
  </si>
  <si>
    <t>A.9.8</t>
  </si>
  <si>
    <t>C.8.2</t>
  </si>
  <si>
    <t>Strojna oprema, dela in instalacije</t>
  </si>
  <si>
    <t>Elektro oprema, dela in instalacije</t>
  </si>
  <si>
    <t>Tehnologija</t>
  </si>
  <si>
    <t>D.1.1</t>
  </si>
  <si>
    <t>D.1.2</t>
  </si>
  <si>
    <t>D.1.3</t>
  </si>
  <si>
    <t>D.1.4</t>
  </si>
  <si>
    <t>D.1.5</t>
  </si>
  <si>
    <t>D.1.6</t>
  </si>
  <si>
    <t>D.1.7</t>
  </si>
  <si>
    <t>D.1.8</t>
  </si>
  <si>
    <t>D.1.9</t>
  </si>
  <si>
    <t>D.1.10</t>
  </si>
  <si>
    <t>D.1.11</t>
  </si>
  <si>
    <t>D.1.12</t>
  </si>
  <si>
    <t>D.1.13</t>
  </si>
  <si>
    <t>D.1.14</t>
  </si>
  <si>
    <t>D.1.15</t>
  </si>
  <si>
    <t>D.1.16</t>
  </si>
  <si>
    <t>D.1.17</t>
  </si>
  <si>
    <t>D.1.18</t>
  </si>
  <si>
    <t>D.1.19</t>
  </si>
  <si>
    <t>D.1.20</t>
  </si>
  <si>
    <t>D.1.21</t>
  </si>
  <si>
    <t>D.1.22</t>
  </si>
  <si>
    <t>D.1.23</t>
  </si>
  <si>
    <t>D.1.24</t>
  </si>
  <si>
    <t>D.1.25</t>
  </si>
  <si>
    <t>D.1.26</t>
  </si>
  <si>
    <t>D.1.27</t>
  </si>
  <si>
    <t>D.1.28</t>
  </si>
  <si>
    <t>D.1.29</t>
  </si>
  <si>
    <t>D.1.30</t>
  </si>
  <si>
    <t>D.1.31</t>
  </si>
  <si>
    <t>D.1.32</t>
  </si>
  <si>
    <t>D.1.33</t>
  </si>
  <si>
    <t>D.1.34</t>
  </si>
  <si>
    <t>D.1.35</t>
  </si>
  <si>
    <t>D.1.36</t>
  </si>
  <si>
    <t>D.1.37</t>
  </si>
  <si>
    <t>D.1.38</t>
  </si>
  <si>
    <t>D.1.39</t>
  </si>
  <si>
    <t>D.1.40</t>
  </si>
  <si>
    <t>D.1.41</t>
  </si>
  <si>
    <t>D.1.42</t>
  </si>
  <si>
    <t>D.1.43</t>
  </si>
  <si>
    <t>D.1.44</t>
  </si>
  <si>
    <t>D.1.45</t>
  </si>
  <si>
    <t>D.1.46</t>
  </si>
  <si>
    <t>D.1.47</t>
  </si>
  <si>
    <t>D.1.48</t>
  </si>
  <si>
    <t>D.1.49</t>
  </si>
  <si>
    <t>D.1.50</t>
  </si>
  <si>
    <t>D.1.51</t>
  </si>
  <si>
    <t>D.1.52</t>
  </si>
  <si>
    <t>D.1.53</t>
  </si>
  <si>
    <t>D.1.54</t>
  </si>
  <si>
    <t>D.1.55</t>
  </si>
  <si>
    <t>D.1.56</t>
  </si>
  <si>
    <t>D.1.57</t>
  </si>
  <si>
    <t>D.1.58</t>
  </si>
  <si>
    <t>D.1.59</t>
  </si>
  <si>
    <t>D.1.60</t>
  </si>
  <si>
    <t>D.1.61</t>
  </si>
  <si>
    <t>D.1.62</t>
  </si>
  <si>
    <t>D.1.63</t>
  </si>
  <si>
    <t>D.1.64</t>
  </si>
  <si>
    <t>D.1.65</t>
  </si>
  <si>
    <t>D.1.66</t>
  </si>
  <si>
    <t>D.1.67</t>
  </si>
  <si>
    <t>D.1.68</t>
  </si>
  <si>
    <t>D.1.69</t>
  </si>
  <si>
    <t>D.1.70</t>
  </si>
  <si>
    <t>D.1.71</t>
  </si>
  <si>
    <t>D.1.72</t>
  </si>
  <si>
    <t>D.1.73</t>
  </si>
  <si>
    <t>D.1.74</t>
  </si>
  <si>
    <t>D.1.75</t>
  </si>
  <si>
    <t>D.1.76</t>
  </si>
  <si>
    <t>D.1.77</t>
  </si>
  <si>
    <t>D.1.78</t>
  </si>
  <si>
    <t>D.1.79</t>
  </si>
  <si>
    <t>D.1.80</t>
  </si>
  <si>
    <t>D.1.81</t>
  </si>
  <si>
    <t>Varovalčni ločilnik NV1 za zbiralčni sestav 60mm in varovalke 250A, kot npr. SCHRACK</t>
  </si>
  <si>
    <t>Varovalčni ločilnik NV1 za zbiralčni sestav 60mm in varovalke 100A, kot npr. SCHRACK</t>
  </si>
  <si>
    <t>Glavno stikalo  NZMN2-A250, komplet z ročico, kot npr. EATON</t>
  </si>
  <si>
    <t>Varovalčni ločilnik NV00 in varovalke 80A, kot npr. SCHRACK</t>
  </si>
  <si>
    <t>Varovalčni ločilnik NV00 in varovalke 50A, kot npr. SCHRACK</t>
  </si>
  <si>
    <t>Varovalčni ločilnik NV00 in varovalke 16A, kot npr. SCHRACK</t>
  </si>
  <si>
    <t>Frekvenčni pretvornik za motor 37kW P1-01160-HFEF, kot npr. HITACHI</t>
  </si>
  <si>
    <t>Frekvenčni pretvornik za motor 22kW P1-00620-HFEF, kot npr. HITACHI</t>
  </si>
  <si>
    <t>Frekvenčni pretvornik za vožnjo PGT01 2,2kW         P1-00083-HFEF, kot npr. HITACHI</t>
  </si>
  <si>
    <t>Zaviralni upor BRR-500, kot npr. HITACHI</t>
  </si>
  <si>
    <t>EH-IOCA (EtherCAT Slave I/O controller), kot npr. HITACHI</t>
  </si>
  <si>
    <t>Napajalnik HX-PSA, kot npr. HITACHI</t>
  </si>
  <si>
    <t>Vhodni modul EH-XD16, kot npr. HITACHI</t>
  </si>
  <si>
    <t>Izhodni modul EH-YR16, kot npr. HITACHI</t>
  </si>
  <si>
    <t>Osnovna plošča EH-BS11A, kot npr. HITACHI</t>
  </si>
  <si>
    <t>Analogni vhodi EH-AXH8M, kot npr. HITACHI</t>
  </si>
  <si>
    <t>Analogni izhodi EH-AYH8M , kot npr. HITACHI</t>
  </si>
  <si>
    <t>Ločilni transformator 400/230V, 1000VA, kot npr. SCHRACK</t>
  </si>
  <si>
    <t>Napajalnik 230VAC/24VDC, 10A</t>
  </si>
  <si>
    <t>Zaščitno stikalo PKZM0-6,3T, kot npr. EATON</t>
  </si>
  <si>
    <t>Zaščitno stikalo PKZM0-4+NHI11-PKZ0, kot npr. EATON</t>
  </si>
  <si>
    <t>Zaščitno stikalo PKZM0-16+NHI11-PKZ0, kot npr. EATON</t>
  </si>
  <si>
    <t>Zaščitno stikalo PKZM0-2,5+NHI11-PKZ0, kot npr. EATON</t>
  </si>
  <si>
    <t>Zaščitno stikalo PKZM0-10+NHI11-PKZ0, kot npr. EATON</t>
  </si>
  <si>
    <t>Kontaktor DILM7-10, kot npr. EATON</t>
  </si>
  <si>
    <t>Kontaktor DILM17-10, kot npr. EATON</t>
  </si>
  <si>
    <t>Rele 24VDC  4x preklopni kontakt, s podnožjem in signalno svetilko, kot npr. SCHRACK</t>
  </si>
  <si>
    <t>Rele 24VDC 1x preklopni kontakt s podnožjem in signalno svetilko, kot npr. SCHRACK</t>
  </si>
  <si>
    <t>Instalacijski odklopnik 1p, B10A, DC, kot npr. SCHRACK</t>
  </si>
  <si>
    <t>Instalacijski odklopnik 1p, B6A, DC, s pomožnimi kontakti NO-NC, kot npr. SCHRACK</t>
  </si>
  <si>
    <t>Instalacijski odklopnik 1p, B4A, DC, kot npr. SCHRACK</t>
  </si>
  <si>
    <t>Hupa za predsignalizacijo 230VAC (npr.: CO HP582 GT 230), kot npr. Župevc</t>
  </si>
  <si>
    <t>Hupa za opozorilo šoferjem PA 5 10-57VDC, 105 dB, kot npr. Elektrospoji</t>
  </si>
  <si>
    <t>Preklopnik na ključ za izbiro režima 1-0-2, 2xNO, kot npr. EATON</t>
  </si>
  <si>
    <t>Preklopnik  0-1, 1xNO, kot npr. EATON</t>
  </si>
  <si>
    <t>Tipka rdeča, 1xNC, kot npr. EATON</t>
  </si>
  <si>
    <t>Tipka zelena, 1xNO, kot npr. EATON</t>
  </si>
  <si>
    <t>Tipka z lučko LED 24VDC, 1xNO, kot npr. EATON</t>
  </si>
  <si>
    <t>Upravljalna konzola za trak PGT01, kot npr. Schneider</t>
  </si>
  <si>
    <t>Cevne varovalke v sponki, kot npr. WEIDMUELLER</t>
  </si>
  <si>
    <t>Vijačne sponke WDU 35mm2, kot npr. WEIDMUELLER</t>
  </si>
  <si>
    <t>Vijačne sponke WDU 25mm2, kot npr. WEIDMUELLER</t>
  </si>
  <si>
    <t>Vijačne sponke WDU 16mm2, kot npr. WEIDMUELLER</t>
  </si>
  <si>
    <t>Vijačne sponke WDU 10mm2, kot npr. WEIDMUELLER</t>
  </si>
  <si>
    <t>Vijačne sponke WDU 2.5mm2, kot npr. WEIDMUELLER</t>
  </si>
  <si>
    <t>Vzmetne sponke ZDU 2.5mm2, kot npr. WEIDMUELLER</t>
  </si>
  <si>
    <t>FG16OR16 7x2,5mm2</t>
  </si>
  <si>
    <t>FG16OR16 5G2,5mm2</t>
  </si>
  <si>
    <t>FG16OR16 1x150mm2</t>
  </si>
  <si>
    <t>FG16OR16 1x95mm2</t>
  </si>
  <si>
    <t>FG16OR16 4x16mm2</t>
  </si>
  <si>
    <t>FG16OR16 4x10mm2</t>
  </si>
  <si>
    <t>FG16OR16 4x2,5mm2</t>
  </si>
  <si>
    <t>FG16OR16 4x1,5mm2</t>
  </si>
  <si>
    <t>FG16OR16 3x2,5mm2</t>
  </si>
  <si>
    <t>FG16OR16 3x1,5mm2</t>
  </si>
  <si>
    <t>NEO-FLACH 4x10mm2</t>
  </si>
  <si>
    <t>NEO-FLACH 4x2,5mm2</t>
  </si>
  <si>
    <t>NEO-FLACH 7x2,5mm2</t>
  </si>
  <si>
    <t>NEO-FLACH-CY 12x1,5mm2</t>
  </si>
  <si>
    <t>Pocinkani letvičasti kabelski kanali s priborom za pritrditev:</t>
  </si>
  <si>
    <t>300 mm</t>
  </si>
  <si>
    <t>200 mm</t>
  </si>
  <si>
    <t>100 mm</t>
  </si>
  <si>
    <t>Zaščitne cevi, drobni in vezni material</t>
  </si>
  <si>
    <t>D.2</t>
  </si>
  <si>
    <t>Dobava in montaža opreme in instalacij za izvedbo vtičnih gnezd</t>
  </si>
  <si>
    <t>D.2.1</t>
  </si>
  <si>
    <t>D.2.2</t>
  </si>
  <si>
    <t>D.2.3</t>
  </si>
  <si>
    <t>D.2.4</t>
  </si>
  <si>
    <t>D.2.5</t>
  </si>
  <si>
    <t>D.2.6</t>
  </si>
  <si>
    <t>D.2.7</t>
  </si>
  <si>
    <t>D.2.8</t>
  </si>
  <si>
    <t>D.2.9</t>
  </si>
  <si>
    <t>D.2.10</t>
  </si>
  <si>
    <t>D.2.11</t>
  </si>
  <si>
    <t>D.2.12</t>
  </si>
  <si>
    <t>D.2.13</t>
  </si>
  <si>
    <t>D.2.14</t>
  </si>
  <si>
    <t>D.2.15</t>
  </si>
  <si>
    <t>D.2.16</t>
  </si>
  <si>
    <t>D.2.17</t>
  </si>
  <si>
    <t>D.2.18</t>
  </si>
  <si>
    <t>Dobava in montaža nosilca za pričvrstitev na pločevinasto steno</t>
  </si>
  <si>
    <t>Dobava in montaža nadometnega stikala IP44 za vključitev razsvetljave</t>
  </si>
  <si>
    <t>Dobava in montaža nadometne šuko vtičnice IP44</t>
  </si>
  <si>
    <t>Glavno stikalo KG125 z ročico za montažo na vrata razdelilnika, kot npr. SCHRACK</t>
  </si>
  <si>
    <t>Varovalčni ločilnik NV000 z varovalkami 80A, kot npr. SCHRACK</t>
  </si>
  <si>
    <t>Varovalčni ločilnik NV000 z varovalkami 35A, kot npr. SCHRACK</t>
  </si>
  <si>
    <t>Varovalčno podnožje TYTAN z varovalkami 10A, kot npr. SCHRACK</t>
  </si>
  <si>
    <t>Impulzno stikalo, kot npr. SCHRACK</t>
  </si>
  <si>
    <t>Inštalacijski kontaktor 230VAC, 4xNO, 25A, kot npr. SCHRACK</t>
  </si>
  <si>
    <t>Instalacijski odklopnik 1p, B10A , AC, kot npr. SCHRACK</t>
  </si>
  <si>
    <t>Vrstne sponke, kot npr. WEIDMUELLER</t>
  </si>
  <si>
    <t>Dobava in montaža industrijskega nadometnega razdelilnika VG1 z nameščenimi šuko vtičnicami 230V, 16A - 3kos in trifazno vtičnico 400V, 63A 1kos. IP65, 1x FID etimat 4p 100/0,03, 1 x instalacijski odklopnik 3p, 63A, karakteristika C, Icu=15kA, 3x instalacijski odklopnik 1p, 16A, karakteristika B, Icu=15kA, uvodnica Pg29, kot npr. GEWISS</t>
  </si>
  <si>
    <t>Dobava in montaža industrijskega nadometnega razdelilnika VG2 z nameščenimi šuko vtičnicami 230V, 16A - 3kos in trifazno vtičnico 400V, 32A 1kos. IP65, 1x FID etimat 4p 40/0,03, 1 x instalacijski odklopnik 3p, 32A, karakteristika C, Icu=15kA, 3x instalacijski odklopnik 1p, 16A, karakteristika B, Icu=15kA, uvodnica Pg29, kot npr. GEWISS</t>
  </si>
  <si>
    <t>Dobava in montaža nadometnega tipkala IP54 za vključitev razsvetljave, kot npr. EATON</t>
  </si>
  <si>
    <t>D.3</t>
  </si>
  <si>
    <t>Splošna in varnostna razsvetljava</t>
  </si>
  <si>
    <t>D.3.1</t>
  </si>
  <si>
    <t>D.3.2</t>
  </si>
  <si>
    <t>D.3.3</t>
  </si>
  <si>
    <t>D.3.4</t>
  </si>
  <si>
    <t>D.3.5</t>
  </si>
  <si>
    <t>D.3.6</t>
  </si>
  <si>
    <t>D.3.7</t>
  </si>
  <si>
    <t>D.3.8</t>
  </si>
  <si>
    <t>D.3.9</t>
  </si>
  <si>
    <t>D.3.10</t>
  </si>
  <si>
    <t>D.3.11</t>
  </si>
  <si>
    <t>D.3.12</t>
  </si>
  <si>
    <t>Predstikalna naprava: 
- polprevodniška
- faktor moči ≥ 0,95
- LED svetlobni vir:
  - z življenjsko dobo L80/B20@≥ 50.000 h
  - McAdam = 3,
  - efektivni svetlobni tok ≥ 2.898 lm ± 10 %
  - temperatura barve svetlobe 4.000 K
  - barvni indeks CRI ≥ 80
Ostalo:
- Priključna moč ≤ 24,0 W ± 10 %
- Stopnja zaščite = IP65
- Mehanska trdnost ≥ IK07
- Razred izolacije: II
kot npr. Disano Oblo J 2.0 LED 24 W CLD CELL 112601-00</t>
  </si>
  <si>
    <t>FG16OR16 4x35mm2</t>
  </si>
  <si>
    <t>FG16OR16 5G25mm2</t>
  </si>
  <si>
    <t>FG16OR16 5G16mm2</t>
  </si>
  <si>
    <t>FG16OR16 5G1,5mm2</t>
  </si>
  <si>
    <t>Izbrana oprema mora zadostovati vsem potrebnim standardom. Navedene tipe lahko nadomestijo ekvivalenti z enako ali boljšo kakovostjo. V cenah po enoti morajo biti zajeta: dobava in montaža, vsa spremljajoča dela, priklopi naprav in opreme, vezni in drobni material, transportni, manipulacijski in režijski stroški in zavarovanje.</t>
  </si>
  <si>
    <t>D.4</t>
  </si>
  <si>
    <t>Strelovod, ozemljitev</t>
  </si>
  <si>
    <t>D.4.1</t>
  </si>
  <si>
    <t>D.4.2</t>
  </si>
  <si>
    <t>D.4.3</t>
  </si>
  <si>
    <t>D.4.4</t>
  </si>
  <si>
    <t>D.4.5</t>
  </si>
  <si>
    <t>D.4.6</t>
  </si>
  <si>
    <t>D.4.7</t>
  </si>
  <si>
    <t>D.4.8</t>
  </si>
  <si>
    <t>D.4.9</t>
  </si>
  <si>
    <t>D.4.10</t>
  </si>
  <si>
    <t>D.4.11</t>
  </si>
  <si>
    <t>D.4.12</t>
  </si>
  <si>
    <t>D.4.13</t>
  </si>
  <si>
    <t>Dobava in montaža žlebne sponke KON06, Rf*H4</t>
  </si>
  <si>
    <t>Avtodvigalo pri montaži strelovoda</t>
  </si>
  <si>
    <t>Meritve strelovodne napeljave z izdajo poročila in merilnih protokolov</t>
  </si>
  <si>
    <t>dni</t>
  </si>
  <si>
    <t>D.5</t>
  </si>
  <si>
    <t>Izenačitev potenciala</t>
  </si>
  <si>
    <t>D.5.1</t>
  </si>
  <si>
    <t>D.5.2</t>
  </si>
  <si>
    <t>Dokumentacija in drugo</t>
  </si>
  <si>
    <t>Priprava in organizacija gradbišča z vsemi objekti, instalacijami in orodji, z zagotovitvijo varnostnih in higiensko tehničnih pogojev in predpisanimi oznakami ter zavarovanji gradbišča, vključno z odstranjevanjem gradbišča z demontažo in odvozom gradbiščnih naprav in napeljav ter vzpostavitvijo prvotnega stanja na uporabljenih površinah</t>
  </si>
  <si>
    <t>Rezanje obstoječega asfalta v debelini do 15 cm, vključno s ponovnim rezanjem pasu obstoječega asfalta na zrahljani podlagi pred asfaltiranjem v pasu cca. 15 cm</t>
  </si>
  <si>
    <t>A.2.4</t>
  </si>
  <si>
    <t>Odstranitev cevovoda obstoječe meteorne kanalizacije z odvozom na deponijo za ravnanje z odpadki</t>
  </si>
  <si>
    <t>Izkop terena 3. ktg. do kote +0,10 m za izvedbo pasovnih temeljev in delnim odlaganjem na območju gradbišča za potrebe zasipavanja temeljev</t>
  </si>
  <si>
    <t>Utrditev obstoječega terena v izkopu na Ev2 min 50 Mpa</t>
  </si>
  <si>
    <r>
      <t>Dobava in polaganje geotekstila v dno izkopa za temelje gramature 200 g/m</t>
    </r>
    <r>
      <rPr>
        <vertAlign val="superscript"/>
        <sz val="11"/>
        <color theme="3"/>
        <rFont val="Calibri"/>
        <family val="2"/>
        <scheme val="minor"/>
      </rPr>
      <t>2</t>
    </r>
  </si>
  <si>
    <t>Priprava peščene posteljice iz tamponskega drobljenca 0-32 mm v debelini do 30 cm pod temelji Ev2 = 100 Mpa</t>
  </si>
  <si>
    <t>Zasipavanje terena okoli temeljev z obstoječim izkopanim materialom, utrditev Ev2 = 50 Mpa, zasipavanje po slojih debeline do 30 cm; vključno z nakladanjem in prevozom iz začasne deponije</t>
  </si>
  <si>
    <t>Palice Φ25 za katodno zaščito pilotov (dobava, krivljenje, varjenje, polaganje)
gladka armatura</t>
  </si>
  <si>
    <t>Betoniranje podesta pred osebnim vhodom in temelja stopnišča C30/37,  Dmax 32, a = 5 cm (dobava, transport, vgradnja)</t>
  </si>
  <si>
    <t>Zapolnitev glave pilotov z SCC betonom C30/37, XS3, PV-III, Dmax 16</t>
  </si>
  <si>
    <t>A.5.8</t>
  </si>
  <si>
    <t>A.5.9</t>
  </si>
  <si>
    <t>Postavitev nove kanalizacije s cestnih površin (jaški, polaganje cevi, lovilec olj), dobava in polaganje z vsem obsipnim materialom in obbetoniranjem, priključek na obstoječe jaške</t>
  </si>
  <si>
    <t>Premaz stikov z obstoječim asfaltom z bitumenskim mastiksom</t>
  </si>
  <si>
    <t>Izvedba tankoslojne signalizacije š = 12 cm (črte bele barve)</t>
  </si>
  <si>
    <t>Izvedba talne signalizacije (oznake za urejanje prometa  in razni napisi na cestni površini v beli, ali rumeni barvi)</t>
  </si>
  <si>
    <t>Vgraditev slepega opaža v jeklene pilote Φ508 mm za izvedbo čepa v pilotu</t>
  </si>
  <si>
    <t>Dobava  in transport jeklenih spiralno varjenih pilotov. Material S275 J2 . V postavki je zajeto tudi razkladanje, interni prevozi, skladiščenje ter navarjena ušesa za manipulacijo.
- vertikalno zabiti piloti Φ508/8 mm S275 s konico, zabijalna globina -42 m, kom 10, L = 43 m</t>
  </si>
  <si>
    <t>Rezanje pilotov na predvideno dolžino. Rezanje se izvede po končanem zabijanju.
- vertikalni piloti Φ508/8 mm</t>
  </si>
  <si>
    <t>Vgradnja  jeklenih spiralno varjenih pilotov Φ508/8 mm S275 s konico, zabijalna globina -42 m. Vgradnja z ustrezno tehnologijo, ki jo predlaga izvajalec. V ceni na enoto upoštevati vso potrebno mehanizacijo in dela (vključno z morebitnimi izkopi, sondiranji...) za izvedbo gradnje. 
- vertikalni piloti Φ508/8 mm S275 s konico, zabijalna globina -42 m, kom 10, bruto dolžina = 43000 mm</t>
  </si>
  <si>
    <t>Dobava in postavitev mreže in izvoda katodne zaščite iz betonskega železa f25 mm  skupaj z navaritvijo na glave pilotov; 60 m. Katodna zaščita je obdelana v elektro načrtu</t>
  </si>
  <si>
    <r>
      <t>Dobava in polaganje geotekstila v dno izkopa za temelje konstrukcije, jaške in lovilec olj gramature 200 g/m</t>
    </r>
    <r>
      <rPr>
        <vertAlign val="superscript"/>
        <sz val="11"/>
        <color theme="3"/>
        <rFont val="Calibri"/>
        <family val="2"/>
        <scheme val="minor"/>
      </rPr>
      <t>2</t>
    </r>
  </si>
  <si>
    <t>Dobava in polaganje cevi Stigmaflex 1×110 za katodno zaščito do anodnih ležišč/katodnih priključkov oziroma jaškov referenčnih elektrod</t>
  </si>
  <si>
    <t>A.9.9</t>
  </si>
  <si>
    <t>A.9.10</t>
  </si>
  <si>
    <t>A.2.5</t>
  </si>
  <si>
    <t>Odstranitev obstoječih vodovodnih cevi in fitingov z odvozom na deponijo za ravnanje z odpadki</t>
  </si>
  <si>
    <t xml:space="preserve">Izkop terena 3. ktg. za kanalizacijo s streh TH hal </t>
  </si>
  <si>
    <t>Izkop terena 3. ktg. za kanalizacijo s cestnih površin</t>
  </si>
  <si>
    <t>Kontrola vodotesnosti celotne meteorne kanalizacije (novo izvedene in obstoječe) vključno z izdelavo poročila</t>
  </si>
  <si>
    <r>
      <t>m</t>
    </r>
    <r>
      <rPr>
        <vertAlign val="superscript"/>
        <sz val="11"/>
        <color theme="3"/>
        <rFont val="Calibri"/>
        <family val="2"/>
        <scheme val="minor"/>
      </rPr>
      <t>3</t>
    </r>
  </si>
  <si>
    <t>Tlačni preizkus novo izvedene vodovodne instalacije, vključno z izpiranjem in dezinfekcijo vodovodne instalacije ter izdelavo poročila</t>
  </si>
  <si>
    <t>Sistem za zatiranje esplozije v prehodnem bunkerju
Dobava in montaža sistema za zatiranje ekplozije v prehodnem bunkerju v skladu s standardom EN 14373.
- 1x detektor nadtlaka kot npr. RSBP DetEx P24; CAN)
- 2x varilni adapter
- 4x HRD zalogovnik (50 l, 4'') kot npr. RSBP SBC, ValEx)
- 4x varilni priključek s prirobnico DN80</t>
  </si>
  <si>
    <t>Investitor</t>
  </si>
  <si>
    <t>Datum</t>
  </si>
  <si>
    <t>Postavitev kamionske nakladalne postaje
 ob razdelilni postaji 1</t>
  </si>
  <si>
    <t>Vrsta dokumentacije</t>
  </si>
  <si>
    <t>Številka projekta</t>
  </si>
  <si>
    <t>Projektant</t>
  </si>
  <si>
    <t>LUKA KOPER, d.d.</t>
  </si>
  <si>
    <t>PZI</t>
  </si>
  <si>
    <t>2721-E618/23</t>
  </si>
  <si>
    <t>RUDIS d.o.o. Trbovlje</t>
  </si>
  <si>
    <t>Elektro instalacije</t>
  </si>
  <si>
    <t>C.2.11</t>
  </si>
  <si>
    <t>C.3.12</t>
  </si>
  <si>
    <t>C.7.2</t>
  </si>
  <si>
    <t>Meritve</t>
  </si>
  <si>
    <t>Sistem za zatiranje esplozije v verižnem strgalnem transporterju VST 01
Dobava in montaža sistema za zatiranje ekplozije v verižnem strgalnem transporterju VST01 v skladu s standardom EN 14373.
- 1x HRD zalogovnik (50 l, 3'') kot npr. RSBP SBC, ValEx)
- 1x varilni priključek s prirobnico DN80</t>
  </si>
  <si>
    <t>C.1.19</t>
  </si>
  <si>
    <t>Gibka tlačna cev 3/4" 10 bar</t>
  </si>
  <si>
    <t>Proizvajalec mora zagotoviti vso potrebno dokumentacijo za pravilno vgradnjo in povezavo z ostalo opremo in nadzornim sistemom.
Zagotovljen mora biti tudi strokovni nadzor nad montažo, testiranjem in zagonom opreme.</t>
  </si>
  <si>
    <t>Sistem kabelskih vozičkov</t>
  </si>
  <si>
    <r>
      <t>Centrifugalni ventilator
- Kapaciteta 80 m</t>
    </r>
    <r>
      <rPr>
        <vertAlign val="superscript"/>
        <sz val="11"/>
        <color theme="3"/>
        <rFont val="Calibri"/>
        <family val="2"/>
        <charset val="238"/>
        <scheme val="minor"/>
      </rPr>
      <t>3</t>
    </r>
    <r>
      <rPr>
        <sz val="11"/>
        <color theme="3"/>
        <rFont val="Calibri"/>
        <family val="2"/>
        <charset val="238"/>
        <scheme val="minor"/>
      </rPr>
      <t>/min
- Aluminijasto ohišje
- Izhod s prirobnico in zaščitno mrežo
- Pogon s prirobničnim kratkostičnim motorjem 5,5 kW, ATEX kategorije 3D</t>
    </r>
    <r>
      <rPr>
        <sz val="11"/>
        <color theme="3"/>
        <rFont val="Calibri"/>
        <family val="2"/>
        <scheme val="minor"/>
      </rPr>
      <t xml:space="preserve">
kot npr. Bühler MHTP</t>
    </r>
  </si>
  <si>
    <r>
      <t>Centrifugalni ventilator
- Kapaciteta 35 m</t>
    </r>
    <r>
      <rPr>
        <vertAlign val="superscript"/>
        <sz val="11"/>
        <color theme="3"/>
        <rFont val="Calibri"/>
        <family val="2"/>
        <charset val="238"/>
        <scheme val="minor"/>
      </rPr>
      <t>3</t>
    </r>
    <r>
      <rPr>
        <sz val="11"/>
        <color theme="3"/>
        <rFont val="Calibri"/>
        <family val="2"/>
        <charset val="238"/>
        <scheme val="minor"/>
      </rPr>
      <t>/min
- Aluminijasto ohišje
- Izhod s prirobnico in zaščitno mrežo
- Pogon s prirobničnim kratkostičnim motorjem 2,2 kW, ATEX kategorije 3D</t>
    </r>
    <r>
      <rPr>
        <sz val="11"/>
        <color theme="3"/>
        <rFont val="Calibri"/>
        <family val="2"/>
        <scheme val="minor"/>
      </rPr>
      <t xml:space="preserve">
kot npr. Bühler </t>
    </r>
  </si>
  <si>
    <t>A.3.11</t>
  </si>
  <si>
    <t>Izkop terena 3. ktg. za prestavitev vodovoda</t>
  </si>
  <si>
    <t>Prestavitev jaška s števcem za vodovod TST izven območja temeljev novega objekta na jugovzhodnem delu</t>
  </si>
  <si>
    <t>Izvedba povezave z B spojkami prestavljenega vodovoda na obstoječi vod</t>
  </si>
  <si>
    <t>A.9.11</t>
  </si>
  <si>
    <t>A.9.12</t>
  </si>
  <si>
    <t>A.9.13</t>
  </si>
  <si>
    <t>Enotirna dvigala</t>
  </si>
  <si>
    <t>C.10</t>
  </si>
  <si>
    <t>C.10.1</t>
  </si>
  <si>
    <t>C.10.2</t>
  </si>
  <si>
    <t>C.10.3</t>
  </si>
  <si>
    <t>C.10.4</t>
  </si>
  <si>
    <t>C.10.5</t>
  </si>
  <si>
    <t>C.10.6</t>
  </si>
  <si>
    <t>C.10.7</t>
  </si>
  <si>
    <t>C.10.8</t>
  </si>
  <si>
    <t>C.10.9</t>
  </si>
  <si>
    <t>C.10.10</t>
  </si>
  <si>
    <t>C.10.11</t>
  </si>
  <si>
    <t>Pnevmatsko dvigalo, kot npr. JDN PROFI 2 TI: 
- nosilnost 2 t
- zaščita proti preobremenitvi
- hitrost dviga 2,7 m/min
- nazivni tlak 6 bar
- pnevmatski priključek G 1/2"
- FEM oznaka M 4 (1 Am)
- Ex klasifikacija: 
   Ex II 3G Ex h IIB T4 Gc X
   Ex II 3D Ex h IIIB T130°C Dc X
   Ex II 2G Ex h IIA T4 Gb X
   Ex II 2D Ex h IIIA T130°C Db X
- veriga 7x21 DAT galv.
- z verižnim zabojem
- višina dviga 9 m</t>
  </si>
  <si>
    <t>Pnevmatsko dvigalo, kot npr. JDN PROFI 2 TI: 
- nosilnost 2 t
- zaščita proti preobremenitvi
- hitrost dviga 2,7 m/min
- nazivni tlak 6 bar
- pnevmatski priključek G 1/2"
- FEM oznaka M 4 (1 Am)
- Ex klasifikacija: 
   Ex II 3G Ex h IIB T4 Gc X
   Ex II 3D Ex h IIIB T130°C Dc X
   Ex II 2G Ex h IIA T4 Gb X
   Ex II 2D Ex h IIIA T130°C Db X
- veriga 7x21 DAT galv.
- z verižnim zabojem
- višina dviga 5 m</t>
  </si>
  <si>
    <t>C.8.3</t>
  </si>
  <si>
    <t>Pnevmatsko dvigalo, kot npr. JDN PROFI 2 TI: 
- nosilnost 2 t
- zaščita proti preobremenitvi
- hitrost dviga 2,7 m/min
- nazivni tlak 6 bar
- pnevmatski priključek G 1/2"
- FEM oznaka M 4 (1 Am)
- Ex klasifikacija: 
   Ex II 3G Ex h IIB T4 Gc X
   Ex II 3D Ex h IIIB T130°C Dc X
   Ex II 2G Ex h IIA T4 Gb X
   Ex II 2D Ex h IIIA T130°C Db X
- veriga 7x21 DAT galv.
- brez verižnega zaboja
- višina dviga 23 m</t>
  </si>
  <si>
    <t>C.8.4</t>
  </si>
  <si>
    <t>Pnevmatsko dvigalo, kot npr. JDN PROFI 2 TI: 
- nosilnost 2 t
- zaščita proti preobremenitvi
- hitrost dviga 2,7 m/min
- nazivni tlak 6 bar
- pnevmatski priključek G 1/2"
- FEM oznaka M 4 (1 Am)
- Ex klasifikacija: 
   Ex II 3G Ex h IIB T4 Gc X
   Ex II 3D Ex h IIIB T130°C Dc X
   Ex II 2G Ex h IIA T4 Gb X
   Ex II 2D Ex h IIIA T130°C Db X
- veriga 7x21 DAT galv.
- z verižnim zabojem
- višina dviga 6 m</t>
  </si>
  <si>
    <t>Odvodnja cestnih površin</t>
  </si>
  <si>
    <t>Dobava in montaža lovilca olj kapacitete 200 l/sec z bypassom 20%, skladen s standardom EN 858-1,2 (npr. Aquareg 200 bp-20AMT ali enakovreden)</t>
  </si>
  <si>
    <t>A.7.1.4</t>
  </si>
  <si>
    <t>A.7.1.5</t>
  </si>
  <si>
    <t>Odvodnja s streh</t>
  </si>
  <si>
    <t>Postavitev nove meteorne kanalizacije s streh (peskolovi, jaški, polaganje cevi), dobava in polaganje z vsem obsipnim materialom in obbetoniranjem, priključek na obstoječe jaške</t>
  </si>
  <si>
    <t>Dobava in montaža jaška RJ12 s priklopom iz obstoječe čistilne naprave za fekalno kanalizacijo, premontaža obstoječe črpalke; PEHD Φ800 s pokrovom F900, podložno armiranobetonsko ploščo, krovno armiranobetonsko ploščo</t>
  </si>
  <si>
    <t>Dobava in montaža revizijskih jaškov RJ4 do RJ12; PEHD Φ800 s pokrovi F900, podložno armiranobetonsko ploščo, krovno armiranobetonsko ploščo</t>
  </si>
  <si>
    <t>Dobava in polaganje cevi PEHD Φ200</t>
  </si>
  <si>
    <t>Dobava in montaža revizijskih jaškov RJ1 do RJ3; PEHD Φ800 s pokrovi F900, podložno armiranobetonsko ploščo, krovno armiranobetonsko ploščo</t>
  </si>
  <si>
    <t>A.7.2.4</t>
  </si>
  <si>
    <t>A.7.2.5</t>
  </si>
  <si>
    <t>A.7.2.6</t>
  </si>
  <si>
    <t>A.7.2.7</t>
  </si>
  <si>
    <t>Ureditev zunanjih cestnih površin</t>
  </si>
  <si>
    <t>Ureditev notranjih cestnih površin</t>
  </si>
  <si>
    <t>A.8.1.1</t>
  </si>
  <si>
    <t>Dobava ter strojno vgrajevanje bituminiziranega drobljenca AC 32 base PmB 45/80-65 A2 v deb. 12 cm v območju dostopne ceste</t>
  </si>
  <si>
    <t>Dobava in strojno vgrajevanje bitumenskega betona AC 11 surf PmB 45/80-65 A2 Z4 v sloju deb. 4 cm v območju dostopne ceste; predhodno prebrizg z emulzijo - nosilni in vezni sloj</t>
  </si>
  <si>
    <t>A.8.1.2</t>
  </si>
  <si>
    <t>A.8.1.3</t>
  </si>
  <si>
    <t>A.8.1.4</t>
  </si>
  <si>
    <t>A.8.1.5</t>
  </si>
  <si>
    <t>A.8.2.1</t>
  </si>
  <si>
    <t>Svetlobne oznake</t>
  </si>
  <si>
    <t>G.4</t>
  </si>
  <si>
    <t>Video nadzor</t>
  </si>
  <si>
    <t>G.4.1</t>
  </si>
  <si>
    <t>G.4.2</t>
  </si>
  <si>
    <t>G.4.3</t>
  </si>
  <si>
    <t>G.4.4</t>
  </si>
  <si>
    <t>Dobava in polaganje S-FTP kable kat. 6A na kabelske police in delno v PN cevi</t>
  </si>
  <si>
    <t>G.4.5</t>
  </si>
  <si>
    <t>G.4.6</t>
  </si>
  <si>
    <t>G.4.7</t>
  </si>
  <si>
    <t>G.4.8</t>
  </si>
  <si>
    <t>G.4.9</t>
  </si>
  <si>
    <t>G.5</t>
  </si>
  <si>
    <t>G.5.1</t>
  </si>
  <si>
    <t>G.5.2</t>
  </si>
  <si>
    <t>G.5.3</t>
  </si>
  <si>
    <t>G.5.4</t>
  </si>
  <si>
    <t>G.5.5</t>
  </si>
  <si>
    <t>G.5.6</t>
  </si>
  <si>
    <t>Miza 180 cm x 80 cm</t>
  </si>
  <si>
    <t>Ergonomski stol z naslonom za roke in glavo</t>
  </si>
  <si>
    <t>Počivalnik</t>
  </si>
  <si>
    <t>Obešalnik za oblačila</t>
  </si>
  <si>
    <t>Oprema komandne kabine</t>
  </si>
  <si>
    <t>G.6</t>
  </si>
  <si>
    <t>G.6.1</t>
  </si>
  <si>
    <t>G.6.2</t>
  </si>
  <si>
    <t>G.6.3</t>
  </si>
  <si>
    <t>G.6.4</t>
  </si>
  <si>
    <t>G.6.5</t>
  </si>
  <si>
    <t>G.6.6</t>
  </si>
  <si>
    <t>G.6.7</t>
  </si>
  <si>
    <t>G.6.8</t>
  </si>
  <si>
    <t>G.6.9</t>
  </si>
  <si>
    <t>G.6.10</t>
  </si>
  <si>
    <t>Dobava in montaža ročnih gasilnih aparatov na prah S-6, tip 27A, 34A ali 144B (9 EG) vključno z oznakami.</t>
  </si>
  <si>
    <t>A.9.14</t>
  </si>
  <si>
    <t>Dobava in montaža Megapiksel dnevno/nočna fiksna IP kamera Bullet (6Mpixel) s POE napajanjem, z dodatnim globokim podnožjem in konzolo za montažo na steber kot npr. AVIGILON 6.0 H6A-BO1-IR</t>
  </si>
  <si>
    <t>Dobava in montaža Megapiksel dnevno/nočna fiksna IP kamera Bullet (4Mpixel) s POE napajanjem, z dodatnim globokim podnožjem in konzolo za montažo na steber kot npr. AVIGILON 4.0 H6A-BO1-IR</t>
  </si>
  <si>
    <t>Omrežno stikalo:
Model: Transition networks SISPM1040-384-LRT-C Smart PoE + mrežno stikalo, montaža na DIN letev ali ekvivalent
Vrata: 8 10/100/1000 RJ45 vrat, 2 100/1000 SFP slotov</t>
  </si>
  <si>
    <t>Avigilon Enterprice Licenca za priklop in uporabo kamer</t>
  </si>
  <si>
    <t>G.4.10</t>
  </si>
  <si>
    <t>G.4.11</t>
  </si>
  <si>
    <t>~ beton</t>
  </si>
  <si>
    <t>~ zaglajena površina pripravljena za metličenje betona</t>
  </si>
  <si>
    <t>Izvedba konstrukcijske dilatacije ob vzdolžnem temelju v sestavi, kot npr.:
~ 2K tesnilna masa Tioelast KOS,
~ prednamaz TKK 2K Primer KVZ-12,
~ podložni trak TKK Back Filling tape,
~ EPS 10 mm kot npr. Fragmat EPS 50,
vključno z vsemi potrebnimi komponentami po navodilih proizvajalca tesnilne mase</t>
  </si>
  <si>
    <t>A.8.2.2</t>
  </si>
  <si>
    <t>A.8.2.3</t>
  </si>
  <si>
    <t>A.8.2.4</t>
  </si>
  <si>
    <t>Kompletna izvedba rezane dilatacije v plošči z zarezanjem stika v širini 3 mm in globini 40 mm, ki se izvede po približno 24 urah po vgraditvi oz. ko beton doseže ustrezno stopnjo trdnosti. Pred predajo plošče v uporabo se linija fuge ponovno zareže 8 mm široko in 40 mm globoko in se vanjo vstavi penast profil fi 10 mm.
Izvedba rezane dilatacije  v sestavi, kot npr.:
~ 2K tesnilna masa Tioelast KOS,
~ prednamaz TKK 2K Primer KVZ-12,
~ podložni trak TKK Back Filing tape,
vključno z vsemi potrebnimi komponentami po navodilih proizvajalca tesnilne mase</t>
  </si>
  <si>
    <t>Premaz stikov z asfaltom z bitumenskim mastiksom</t>
  </si>
  <si>
    <t>A.8.2.5</t>
  </si>
  <si>
    <t>Izdelava opaža na obeh koncih betonske plošče</t>
  </si>
  <si>
    <t>A.8.2.6</t>
  </si>
  <si>
    <t>~ polipropilenska vlakna</t>
  </si>
  <si>
    <t>~ mineralni dodatek</t>
  </si>
  <si>
    <t>A.8.2.7</t>
  </si>
  <si>
    <t>A.8.2.8</t>
  </si>
  <si>
    <t>Izvedba premika vodovodne cevi izven območja novega objekta - izkop, blindiranje stare cevi, dobava nove cevi PEHD PE100-RC PN16, priklop na staro cev, zasip.
Varjenje cevi se izvede z elektro-uporovnimi varilnimi obojkami</t>
  </si>
  <si>
    <t>Izdelava, dobava in montaža jeklene konstrukcije stopnišč in podestov v spodnji etaži obstoječega objekta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</si>
  <si>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jeklene konstrukcije podesta z lestvijo na etaži +11.600 objekta KNP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</si>
  <si>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jeklene konstrukcije stopnišč v zgornji etaži obstoječega objekta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</si>
  <si>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jeklene konstrukcije podesta na prehodnem bunkerju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</si>
  <si>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jeklene konstrukcije pokrite ograde v spodnji etaži obstoječega objekta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</si>
  <si>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lijaka L-PG iz jeklene pločevine debeline 6 mm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</si>
  <si>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lijaka L-TB iz jeklene pločevine debeline 6 in 8 mm ter standardnih jeklenih elementov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</si>
  <si>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drče DR-D2 iz jeklene pločevine debeline 6 mm ter standardnih jeklenih elementov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</si>
  <si>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drče DR-D3 iz jeklene pločevine debeline 6 mm ter standardnih jeklenih elementov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</si>
  <si>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vsipnega korita OS-01 iz jeklene pločevine debeline 6 mm ter standardnih jeklenih elementov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</si>
  <si>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nosilnega okvirja tehtnice iz jeklene pločevine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</si>
  <si>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proge za kabelske vozičke iz standardnih jeklenih profilov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</si>
  <si>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pokrova in jeklenega okvirja, kompletno s sidrnimi elementi, za pokritje nastale odprtine v tleh zgornje etaže obstoječega objekta po demontaži strojne opreme, iz materiala kvalitete S235JR. Zahtevan kvalitetni razred antikorozijske površinske zaščite JK je C4-M po ISO 12944 oziroma minimalno 250 μm, odtenek pokrivne barve konstrukcij RAL 1015. Svetle dimenzije talne odprtine 100 x 122 cm.
Vključno z delavniško dokumentacijo.
Točne količine iz delavniške dokumentacije, ki si jo izdela izvajalec sam!</t>
  </si>
  <si>
    <t>Izdelava, dobava in montaža prehodnega bunkerja iz jeklene pločevine debeline med 8 mm in 15 mm in standardnih jeklenih profilov iz materiala kvalitete S355J0. Na prehodnem bunkerju morajo biti vsi potrebni priključki za namestitev strojne, merilne in eksplozijske opreme.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</si>
  <si>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navodil za obratovanje in vzdrževanje (NOV)</t>
  </si>
  <si>
    <t>LED sijalka
- prisilno hlajena
- delovanje do +60°C
- zaščita IP65
- na 6m širina črte 8,7 cm
kot npr. LED Safety Bar Super HP EVO Modra 98W, dobavitelj EMC oprema, Zagorje ob Savi.
Razmestitev / namestitev mora biti izvedena v skladu z navodili proizvajalca oz. dobavitelja</t>
  </si>
  <si>
    <t>Izdelava delavniške dokumentacije nosilne jeklene konstrukcije, pomožnih konstrukcij, varovalnih ograj, razmestitve rešetk. V postavki so zajeta ključavničarska dela pod točko B.1.1, ki obsegajo jeklene konstrukcije in elemente, ki so obdelani v načrtu s področja gradbeništva št. 06/25, ki je sestavni del PZI projektne dokumentacije za izvedbo gradnje št. 2721-E618/23</t>
  </si>
  <si>
    <t>Meritve S-FTP kablov kat. 6A</t>
  </si>
  <si>
    <t>Zaključevanje kabla (na terenu) s konektorji RJ45, kat. 6A. Zaključevanje izvesti po standardu TIA-EIA-568A</t>
  </si>
  <si>
    <t>Drobni vezni in montažni material</t>
  </si>
  <si>
    <t>Označevanje S-FTP kabla na omrežnem stikalu v omari z ustrezno trajno gravirno ploščici z označbo kabla in priključnimi točkamo ter razdaljo</t>
  </si>
  <si>
    <t>Dobava in vgrajevanje antistatičnega mikroarmiranega betona v  konstrukcije preseka do 0.20  m3/m2-m; z vsemi pomožnimi deli in prenosi do mesta vgraditve:
~ beton C35/45 Dmax 16:  d = 20 cm 
~ vidni beton
~ obdelava površin po SIST EN 13670 in NAD: neopažene vidne površine - posebna: metličenje, odpornost proti zdrsu po metodi SRT min 45 (mokra površina), ravnost po kriteriju P(3) SIST-TPCEN/TR 15739, tekstura E(3), barvno obstojno T(4)</t>
  </si>
  <si>
    <t>Dobava in vgradnja mikroarmiranih vlaken kot npr. Sika Fiber-810 Floor v količini 5kg/m3 betona. Temu se doda tudi hiperplastifikator (Kemament) v 1.0% mase cementa ter mineralni dodatek MD v količini 5kg/m3 betona</t>
  </si>
  <si>
    <t>Dobava in vgradnja zapornih zasunov pred in za merilnim jaškom ter na priključki na obstoječ cevovod. Zasuni, ki se ne vgrajujejo v jaške, morajo biti opremljeni s teleskopsko vgradno garnituro in ulično kapo. Vijaki so Xylan 1424. Kapa okrogle oblike Φ102 mm iz litine GG 250 z napisom "VODA" ali "VODOVOD"</t>
  </si>
  <si>
    <t>Sponka za dvižne vode 35mm2, kot npr. SCHRACK</t>
  </si>
  <si>
    <t>Merilne sponke WTL 6/1 BM KOM B6A, kot npr. WEIDMUELLER</t>
  </si>
  <si>
    <t>Tokovni transformatorji 250/5A, class 0,5, 5VA</t>
  </si>
  <si>
    <t>Analizator omrežja Cirkutor CVM-E3-MINI-ITF-WieTH, kot npr. CIRKUTOR</t>
  </si>
  <si>
    <t>D.1.82</t>
  </si>
  <si>
    <t>D.1.83</t>
  </si>
  <si>
    <t>D.1.84</t>
  </si>
  <si>
    <t>D.1.85</t>
  </si>
  <si>
    <r>
      <rPr>
        <b/>
        <sz val="11"/>
        <color theme="3"/>
        <rFont val="Calibri"/>
        <family val="2"/>
        <scheme val="minor"/>
      </rPr>
      <t>S01</t>
    </r>
    <r>
      <rPr>
        <sz val="11"/>
        <color theme="3"/>
        <rFont val="Calibri"/>
        <family val="2"/>
        <scheme val="minor"/>
      </rPr>
      <t xml:space="preserve"> Vgradna svetilka 596×596 mm nameščena v nadgradnem ohišju 600x600x45mm. 
Ohišje svetilke je izdelano iz belo obarvane pločevine, okvir iz belo obarvanega aluminaijastega profila.
Optika: difuzor iz PMMA, mikroprizmatičen, ki zagotavlja stopnjo bleščanja UGR &lt; 19.</t>
    </r>
  </si>
  <si>
    <r>
      <rPr>
        <b/>
        <sz val="11"/>
        <color theme="3"/>
        <rFont val="Calibri"/>
        <family val="2"/>
        <scheme val="minor"/>
      </rPr>
      <t>S02</t>
    </r>
    <r>
      <rPr>
        <sz val="11"/>
        <color theme="3"/>
        <rFont val="Calibri"/>
        <family val="2"/>
        <scheme val="minor"/>
      </rPr>
      <t xml:space="preserve"> Nadgradna, stropna, stenska svetilka dimenzij fi 280 mm
Ohišje svetilke je izdelano iz polikarbonata,
Optika: polikarbonat</t>
    </r>
  </si>
  <si>
    <r>
      <rPr>
        <b/>
        <sz val="11"/>
        <color theme="3"/>
        <rFont val="Calibri"/>
        <family val="2"/>
        <scheme val="minor"/>
      </rPr>
      <t>S03</t>
    </r>
    <r>
      <rPr>
        <sz val="11"/>
        <color theme="3"/>
        <rFont val="Calibri"/>
        <family val="2"/>
        <scheme val="minor"/>
      </rPr>
      <t xml:space="preserve"> Nadgradna, vodotesna svetilka dimenzij 1260×102x120 mm. 
Ohišje svetilke je izdelano iz tlačno litega polikarbonata sive barve in je znotraj ojačano z dodatnimi profili.
Optika: difuzor je izdelan iz prozornega polikarbonata, narebričenega z notranje strani, odsevnik iz belo obarvanega aluminija. LINIJSKO OŽIČENJE</t>
    </r>
  </si>
  <si>
    <r>
      <rPr>
        <b/>
        <sz val="11"/>
        <color theme="3"/>
        <rFont val="Calibri"/>
        <family val="2"/>
        <scheme val="minor"/>
      </rPr>
      <t>S04</t>
    </r>
    <r>
      <rPr>
        <sz val="11"/>
        <color theme="3"/>
        <rFont val="Calibri"/>
        <family val="2"/>
        <scheme val="minor"/>
      </rPr>
      <t xml:space="preserve"> Disano reflektor s senzorjem gibanja, IP66, 6500lm, temperatura barve svetlobe 3000K</t>
    </r>
  </si>
  <si>
    <r>
      <rPr>
        <b/>
        <sz val="11"/>
        <color theme="3"/>
        <rFont val="Calibri"/>
        <family val="2"/>
        <scheme val="minor"/>
      </rPr>
      <t xml:space="preserve">S05 </t>
    </r>
    <r>
      <rPr>
        <sz val="11"/>
        <color theme="3"/>
        <rFont val="Calibri"/>
        <family val="2"/>
        <scheme val="minor"/>
      </rPr>
      <t>Varnostna svetilka, VELLA LED ECO SO 250SA 3H MT IP65, 1xled_7w_5000K 320lm 3h</t>
    </r>
  </si>
  <si>
    <t>Označevalne table (piktogrami) za smer evakuacije, nameščene pod varnostne svetilke (nalepljene na kovinske plošče in nameščene pod svetilke)</t>
  </si>
  <si>
    <t>Dobava in montaža lovilnih konic narejenih iz okroglega vodnika iz nerjavečega jekla RH5, Rf*H4, dimenzije fi=10mm, h=0,5m, kot sestavni del lovilnega voda</t>
  </si>
  <si>
    <t>Dobava in montaža strešnega nosilnega elementa SON16 za pritrjevanje strelovodnega vodnika RH5 fi 10mm na pločevinasto streho</t>
  </si>
  <si>
    <t>Dobava in montaža zidni nosilec ZON04 P Rf-V iz nerjavečega jekla za izdelavo</t>
  </si>
  <si>
    <t>Dobava in montaža merilne sponke KON02 iz nerjavečega jekla za izdelavo merilnega spoja (1x na strehi) med strelovodnim vodnikom RH5 fi 10mm in vertikalnim nadometnim odvodom izvedenim z nerjavečim trakom RH1 Rf*H4 30x3,5mm ter vertikalno zaščito l=1,5m, VZ16Rf*H4-V</t>
  </si>
  <si>
    <t>Dobava in montaža vezne sponke KON04 iz nerjavečega jekla za medsebojno spajanje strelovodnega vodnika RH5 Rf*H4 fi 10mm</t>
  </si>
  <si>
    <t>Dobava in montaža oznak merilnih mest MŠ</t>
  </si>
  <si>
    <t>Dobava in montaža strelovodnega vodnika  RH5, Rf*H4, dimenzije fi=10mm na tipske strelovodne nosilne elemente</t>
  </si>
  <si>
    <t>Dobava in montaža ozemljitvenega vodnika RH1 Rf*H4 30x3,5mm, položenega v temelje in spojenega na armaturo temeljev</t>
  </si>
  <si>
    <t>Dobava in montaža križne sponke KON01 A Rf*H4 za medsebojno spajanje ozemljitvenega traku</t>
  </si>
  <si>
    <t>Dobava in montaža sponke KON09 za spajanje ozemljitvenega traku na armaturo temeljev. Spoj izvesti vsake 2m</t>
  </si>
  <si>
    <t>Dobava in montaža razdelilca za gradbene inštalacije =RG1,  dimenzij 600x600x250 z ustreznim priborom in nosilci za pritrditev na steno objekta, kot npr. RITTAL</t>
  </si>
  <si>
    <t>Elektro omarica vključno z:
- 4 kanalni rele
- tokovno varovalo vodov
- napajalnik za bremena
- sponke, potrošni material</t>
  </si>
  <si>
    <t>Delo:
- montaža
- izdelava nosilcev sijalk 1m
- zaščitne kovinske cevi s pritrdilnim materialom
- kabliranje
- izdelava 6x omejilnikov LED črte za sijalke
- testiranje in usmerjanje sijalk
Kompletno z dvižnim strojem za montažo</t>
  </si>
  <si>
    <t>Za vse postavke velja, da je v ceni upoštevana dobava, usklajevanje z naročnikom in ostalimi izvajalci, organiziranje, montaža in montažni material.
Izbrana oprema mora zadostovati vsem potrebnim standardom. Navedene tipe lahko nadomestijo ekvivalenti z enako ali boljšo kakovostjo. V cenah po enoti morajo biti zajeta: dobava in montaža, vsa spremljajoča dela, priklopi naprav in opreme, vezni in drobni material, transportni, manipulacijski in režijski stroški in zavarovanje.</t>
  </si>
  <si>
    <r>
      <t xml:space="preserve">Opisi pozicij so skrajšani. Ponudba za izvedbo mora vsebovati </t>
    </r>
    <r>
      <rPr>
        <u/>
        <sz val="11"/>
        <rFont val="Calibri"/>
        <family val="2"/>
        <scheme val="minor"/>
      </rPr>
      <t>vse stroške za kompletno izdelavo pozicije</t>
    </r>
    <r>
      <rPr>
        <sz val="11"/>
        <rFont val="Calibri"/>
        <family val="2"/>
        <scheme val="minor"/>
      </rPr>
      <t>, vključno z vso potrebno delavniško dokumentacijo, tudi če v popisu to ni eksplicitno navedeno.
V cenah mora biti zajeto: dobava in montaža, vsa spremljajoča dela, priklopi naprav in opreme, vezni in drobni material, transportni, navodila za obratovnjae in vzdrževanje, šolanje naročnikovega osebja, manipulacijski in režijski stroški ter zavarovanje.</t>
    </r>
  </si>
  <si>
    <r>
      <t>Betoniranje pasovnih temeljev z betonom C30/37, Dmax 32, a = 5 cm (dobava, transport, vgradnja), velikost prereza nad 0,30 m</t>
    </r>
    <r>
      <rPr>
        <vertAlign val="superscript"/>
        <sz val="11"/>
        <color theme="3"/>
        <rFont val="Calibri"/>
        <family val="2"/>
        <scheme val="minor"/>
      </rPr>
      <t>3</t>
    </r>
    <r>
      <rPr>
        <sz val="11"/>
        <color theme="3"/>
        <rFont val="Calibri"/>
        <family val="2"/>
        <scheme val="minor"/>
      </rPr>
      <t>/m</t>
    </r>
    <r>
      <rPr>
        <vertAlign val="superscript"/>
        <sz val="11"/>
        <color theme="3"/>
        <rFont val="Calibri"/>
        <family val="2"/>
        <scheme val="minor"/>
      </rPr>
      <t>1</t>
    </r>
  </si>
  <si>
    <r>
      <t>Dobava in strojno vgrajevanje cementne stabilizacije (50 kg cementa /m</t>
    </r>
    <r>
      <rPr>
        <vertAlign val="superscript"/>
        <sz val="11"/>
        <color theme="3"/>
        <rFont val="Calibri"/>
        <family val="2"/>
        <scheme val="minor"/>
      </rPr>
      <t>3</t>
    </r>
    <r>
      <rPr>
        <sz val="11"/>
        <color theme="3"/>
        <rFont val="Calibri"/>
        <family val="2"/>
        <scheme val="minor"/>
      </rPr>
      <t xml:space="preserve"> drobljenca) v deb. 25 cm</t>
    </r>
  </si>
  <si>
    <r>
      <t>Dobava in vgradnja podlitja stebrov jeklene konstrukcije višine 7 cm z namensko maso za podlivanje, vključno z vsemi pomožnimi deli, prenosi in transportom. Poraba 0,025 m</t>
    </r>
    <r>
      <rPr>
        <vertAlign val="superscript"/>
        <sz val="11"/>
        <color theme="3"/>
        <rFont val="Calibri"/>
        <family val="2"/>
        <scheme val="minor"/>
      </rPr>
      <t>3</t>
    </r>
    <r>
      <rPr>
        <sz val="11"/>
        <color theme="3"/>
        <rFont val="Calibri"/>
        <family val="2"/>
        <scheme val="minor"/>
      </rPr>
      <t>/kom</t>
    </r>
  </si>
  <si>
    <r>
      <t xml:space="preserve">Proizvajalec mora zagotoviti vso potrebno dokumentacijo za pravilno vgradnjo in povezavo z ostalo opremo in </t>
    </r>
    <r>
      <rPr>
        <sz val="11"/>
        <color theme="3"/>
        <rFont val="Calibri"/>
        <family val="2"/>
        <charset val="238"/>
        <scheme val="minor"/>
      </rPr>
      <t>centralnim</t>
    </r>
    <r>
      <rPr>
        <sz val="11"/>
        <color theme="3"/>
        <rFont val="Calibri"/>
        <family val="2"/>
        <scheme val="minor"/>
      </rPr>
      <t xml:space="preserve"> nadzornim sistemom.
Zagotovljen mora biti tudi strokovni nadzor nad montažo, testiranjem in zagonom opreme.</t>
    </r>
  </si>
  <si>
    <r>
      <t xml:space="preserve">Proizvajalec mora zagotoviti vso potrebno dokumentacijo za pravilno vgradnjo in povezavo z ostalo opremo in </t>
    </r>
    <r>
      <rPr>
        <sz val="11"/>
        <color theme="3"/>
        <rFont val="Calibri"/>
        <family val="2"/>
        <charset val="238"/>
        <scheme val="minor"/>
      </rPr>
      <t xml:space="preserve">centralnim </t>
    </r>
    <r>
      <rPr>
        <sz val="11"/>
        <color theme="3"/>
        <rFont val="Calibri"/>
        <family val="2"/>
        <scheme val="minor"/>
      </rPr>
      <t xml:space="preserve">nadzornim sistemom </t>
    </r>
    <r>
      <rPr>
        <sz val="11"/>
        <color theme="3"/>
        <rFont val="Calibri"/>
        <family val="2"/>
        <charset val="238"/>
        <scheme val="minor"/>
      </rPr>
      <t>(CNS)</t>
    </r>
    <r>
      <rPr>
        <sz val="11"/>
        <color theme="3"/>
        <rFont val="Calibri"/>
        <family val="2"/>
        <scheme val="minor"/>
      </rPr>
      <t xml:space="preserve">.
</t>
    </r>
    <r>
      <rPr>
        <sz val="11"/>
        <color theme="3"/>
        <rFont val="Calibri"/>
        <family val="2"/>
        <charset val="238"/>
        <scheme val="minor"/>
      </rPr>
      <t>Vidni morajo biti sledeči podatki:
- stanje filtra,
- prenos podatkov o delovanju
- razlika v tlakih med čistim in umazanim delom (vhod/izhod)
- meritev prašnih delcev na izhodu čistega zraka.</t>
    </r>
    <r>
      <rPr>
        <sz val="11"/>
        <color theme="3"/>
        <rFont val="Calibri"/>
        <family val="2"/>
        <scheme val="minor"/>
      </rPr>
      <t xml:space="preserve">
Zagotovljen mora biti tudi strokovni nadzor nad montažo, testiranjem in zagonom opreme.</t>
    </r>
  </si>
  <si>
    <r>
      <t xml:space="preserve">Dobava in montaža vzdolžno varjenih pocinkanih cevi, vključno s pritrdilnim in tesnilnim materialom. </t>
    </r>
    <r>
      <rPr>
        <sz val="11"/>
        <color theme="3"/>
        <rFont val="Calibri"/>
        <family val="2"/>
        <charset val="238"/>
        <scheme val="minor"/>
      </rPr>
      <t>Sistem cevovodov mora biti zasnovan tako, da preprečuje nabiranje materiala na stenah cevi.</t>
    </r>
  </si>
  <si>
    <t>Priprava celotne dokumentacije (razen PID) za tehnični pregled in za pridobitev uporabnega dovoljenja</t>
  </si>
  <si>
    <t>C.2.12</t>
  </si>
  <si>
    <t>Zaporna loputa</t>
  </si>
  <si>
    <t>Pnevmatski aktuator; hod 1025 mm</t>
  </si>
  <si>
    <t>Predstikalna naprava: 
- polprevodniška  
- faktor moči ≥ 0,95
- LED svetlobni vir:
  - z življenjsko dobo L80/B20@≥ 50.000 h
  - McAdam = 3,
  - efektivni svetlobni tok ≥ 3.600 lm ± 10 %
  - temperatura barve svetlobe 3.000 K
  - barvni indeks CRI ≥ 80
Ostalo:
- Priključna moč ≤  33,0 W ± 10 %
- Stopnja zaščite = IP20
- Mehanska trdnost ≥ IK06
- Razred izolacije: II
kot npr. Disano 842 LED Panel 4000 K CLD CLD 150205-00+998031-00</t>
  </si>
  <si>
    <t>D.5.3</t>
  </si>
  <si>
    <t>Drobni montažni material</t>
  </si>
  <si>
    <t>Zakoličba trase odvodnjavanja s streh</t>
  </si>
  <si>
    <t>Zakoličba trase odvodnjavanja s cestnih površin</t>
  </si>
  <si>
    <t>Dvigalo nasajeno na motorni voziček 2 t za I-gred s spodnjo širino prirobnice od 50 do 200 mm, kot npr. JDN LM:
- z upravljanjem F-5kratni z zaustavljanjem v sili
- pogon vozička z 2 hitrostma
- občutljivo dviganje / spuščanje,
- dolžina upravljanja 8 m
- servisna enota montirana na voziček
- prvi pregled s potrdilom o ustrznosti</t>
  </si>
  <si>
    <t>Dvigalo nasajeno na motorni voziček 2 t za I-gred s spodnjo širino prirobnice od 50 do 200 mm, kot npr. JDN LM:
- z upravljanjem F-5kratni z zaustavljanjem v sili
- pogon vozička z 2 hitrostma
- občutljivo dviganje / spuščanje,
- dolžina upravljanja 4 m
- servisna enota montirana na voziček
- prvi pregled s potrdilom o ustrznosti</t>
  </si>
  <si>
    <t>Dvigalo nasajeno na motorni voziček 2 t za I-gred s spodnjo širino prirobnice od 50 do 200 mm, kot npr. JDN LM:
- z upravljanjem F-5kratni z zaustavljanjem v sili
- pogon vozička z 2 hitrostma
- občutljivo dviganje / spuščanje,
- dolžina upravljanja 5 m
- servisna enota montirana na voziček
- prvi pregled s potrdilom o ustrznosti</t>
  </si>
  <si>
    <t>Strgalo 50x1030x300 - material strgala ne sme povzročati statične elektrike</t>
  </si>
  <si>
    <t>Odstranitev obstoječega asfalta v deb. do 15 cm na območju objekta z nakladanjem in odvozom na deponijo za ravnanje z odpadki</t>
  </si>
  <si>
    <t>Odstranitev obstoječega asfalta v deb. do 15 cm izven območja objekta z nakladanjem in odvozom na deponijo za ravnanje z odpadki</t>
  </si>
  <si>
    <t>A.2.6</t>
  </si>
  <si>
    <t>Izkop terena 3. ktg. Izven območja objekta za pripravo končne ureditve cestišča v debelini 45 cm</t>
  </si>
  <si>
    <t>Izkop terena 3. ktg. v območju objekta za pripravo končne ureditve tal  v debelini 45 cm</t>
  </si>
  <si>
    <t>Odvoz izkopanega materiala v območju objekta ter kanalizacije s streh in vodovoda na razdaljo do 15 km; vključno s predajo pooblaščenemu prevzemniku; vključno z nakladanjem in vsemi dodatnimi stroški s faktorjem razrahljivosti 1.3 (zasipavanje temeljev je odšteto)</t>
  </si>
  <si>
    <t>Odvoz izkopanega materiala v območju izven objekta (asfaltne površine in kanalizacija s cestnih površin) na razdaljo do 15 km; vključno s predajo pooblaščenemu prevzemniku; vključno z nakladanjem in vsemi dodatnimi stroški s faktorjem razrahljivosti 1.3 (zasipavanje temeljev je odšteto)</t>
  </si>
  <si>
    <t>Priprava peščene posteljice iz tamponskega drobljenca 0-32 mm v debelini do 30 cm v naklonu za podlogo asfaltu s komprimacijo Ev2 = 100 Mpa</t>
  </si>
  <si>
    <t>A.3.12</t>
  </si>
  <si>
    <t>A.3.13</t>
  </si>
  <si>
    <t>A.3.14</t>
  </si>
  <si>
    <t>Zasip terena do kote obstoječega terena na območju objekta (kanalizacija s streh in prestavitve vodovoda) z izkopanim materialom po plasteh d = 30 cm z utrjevanjem;  vključno z nakladanjem in prevozom iz začasne deponije</t>
  </si>
  <si>
    <t>Zasip terena do kote obstoječega terena na območju cestnih površin (kanalizacije cestnih površin) z izkopanim materialom po plasteh d = 30 cm z utrjevanjem;  vključno z nakladanjem in prevozom iz začasne deponije</t>
  </si>
  <si>
    <t>C.8.5</t>
  </si>
  <si>
    <t>Izdelava, dobava in montaža proge za enotirna dvigala iz standardnih jeklenih profilov IPN 200 iz materiala kvalitete S235JR. Zahtevan kvalitetni razred antikorozijske površinske zaščite JK je C4-M po ISO 12944 oziroma minimalno 250 μm, odtenek pokrivne barve konstrukcij RAL 1015.
Vključno z delavniško dokumentacijo.
Količine po načrtu PZI, točne količine iz delavniške dokumentacije, ki si jo izdela izvajalec sam!</t>
  </si>
  <si>
    <t>Izdelava, dobava in montaža prevoznega gumi transporterja PGT01 s transportno kapaciteto 500 t/h, hitrostjo transportiranja v=2,5 m/s, skupne dolžine cca 24000 mm, z antistatično transportno gumo širine 1000 mm in antikorozijsko zaščito opreme C4-M oziroma minimalno 250 μm. 
Nagibni kot transporterja 0°.</t>
  </si>
  <si>
    <t>Izdelava, dobava in montaža verižnega strgalnega transporterja VST01 s transportno kapaciteto 500 t/h, hitrostjo transportiranja v=0,9 m/s, dolžina ohišja cca 14000 mm, širina korita 1050 mm, višina korita 830 mm, z antikorozijsko zaščito opreme C4-M oziroma minimalno 250 μm.
Nagibni kot transporterja 0°.</t>
  </si>
  <si>
    <t>Izdelava, dobava in montaža verižnega strgalnega transporterja VST02 s transportno kapaciteto 500 t/h, hitrostjo transportiranja v=0,9 m/s, dolžina ohišja cca 10300 mm, širina korita 1050 mm, višina korita 830 mm, z antikorozijsko zaščito opreme C4-M oziroma minimalno 250 μm.
Nagibni kot transporterja 19°.</t>
  </si>
  <si>
    <t>G.6.11</t>
  </si>
  <si>
    <t>Vzpostavitev pogojev vključitve novega objekta oziroma opreme v mrežo VNC Luke Koper</t>
  </si>
  <si>
    <t>Marec 2026</t>
  </si>
  <si>
    <t>Načrt ureditve gradbišča izdela izvajalec!</t>
  </si>
  <si>
    <t>Izdelava elaborata za vpis stavbe v kataster stavb</t>
  </si>
  <si>
    <t>Izvajalec je v primeru sprememb med gradnjo dolžan voditi ustrezno evidenco in predhodno pridobiti odobritev projektanta, nadzornika in naročnika ter pripraviti vse potrebne osnove za izdelavo PID dokumentacije po končani gradnji!</t>
  </si>
  <si>
    <t>Nepredvidena dela 5% vrednosti postavk A-G</t>
  </si>
  <si>
    <t>E.1.15</t>
  </si>
  <si>
    <t>Linijski modul konvencionalni;
linijski modul za šestnajstih konvencionalnih linij, za požarno centralo, kot npr. Zarja, NJP-2000A, LIMO-Ko 2000</t>
  </si>
  <si>
    <t>Zaščitna streha za ročni javljalnik;
INOX zaščitna streha za ročne javljalnike Apollo</t>
  </si>
  <si>
    <t>Dobava in montaža naprave za katodno zaščito, priključitev, nastavitev naprave in umerjanje. Parametri naprave: Stikalni usmernik z modularno močnostno tehniko 1500W, CE certifikat, izkoristek min. 86,5%,
univerzalno napajanje in maksimalno valovitostjo 150mVp-p. Prikazovalnik parametrov U,I,Eon,Eoff ,T; galvansko ločeni vhodi in izhodi z priklopi za telemetrijo in krmiljenje hlajenja. Krmiljenje z omejitvijo toka, napetosti in regulacijo izhodne moči glede na polariziran potencial (optimizirana energetska poraba). Naprava mora biti izdelana za zagotovitev delovanja po SIST EN12473:2000, 13174:2003. Naprava je
vgrajena v priključno regulacijsko omarico =KZ-KNP in vključuje:
- Usmernik 12V, 125A
- Krmilno vezje naprave</t>
  </si>
  <si>
    <t>Priključno regulacijska omarica =KZ-KNP
Omarica INOX barvana RAL 7035 1200x1000x350 za stensko montažo. V omarici se nahaja zbiralka za povezavo anodnih in katodnih kablov, sponke za priključitev referenčnih elektrod, regulacijske upore za izravnavo zaščitnih tokov ter prisilno hlajenje. V omarici se nahaja:
- Shunt 125A/60mV
- Termostat 0-60°C z 230V ventilatorjem
- Glavno stikalo 25A/3p
- Priključne merilne sponke za priklop kablov</t>
  </si>
  <si>
    <r>
      <t>Izvedba elektro napajanja za napravo katodne zaščite v omari =KZ-KNP iz razdelilnika =D12+K1 s kablom NYY 3x2,5mm</t>
    </r>
    <r>
      <rPr>
        <vertAlign val="superscript"/>
        <sz val="11"/>
        <color theme="3"/>
        <rFont val="Calibri"/>
        <family val="2"/>
        <scheme val="minor"/>
      </rPr>
      <t>2</t>
    </r>
  </si>
  <si>
    <t>Izvedba globinskega anodnega ležišča. Izdelava vrtine premera 154 mm globine 20 m, vstavitev PE filtrske cevi premera 140 mm,
vgradnja anode, prezračevalne cevi, zapolnitev s karbonskim polnilom ter postavitev prezračevalnega betonskega jaška premera 400 mm z zračnim polikarbonat D40 pokrovom. Barvano rumeno rdeče z opozorilnimi oznakami</t>
  </si>
  <si>
    <t>Dobava in montaža MiniTrans periferne enote za daljinski nadzor delovanja naprav katodne zaščite, komplet (periferna enota, baterija, DCF antena) z napajalnikom; vgrajeno v omarici katodne zaščite =KZ-KNP</t>
  </si>
  <si>
    <t>C.10.12</t>
  </si>
  <si>
    <t>Dobava in montaža notranjih EURO hidrantov s poltogo gasilsko cevjo notranjega premera najmanj 25 mm, zapornim ventilom in ročnikom.
Potreben zagotovljen pretok mora biti
70 l/min (1,16 l/s)</t>
  </si>
  <si>
    <t>C.10.13</t>
  </si>
  <si>
    <t>Dobava in montaža cevi 2" za povezavo hidrantov na obstoječe hidrantno omrežeje v RPS1 vključno z vsemi fazonskimi kosi, tesnilnim in pritrdilnim materilaom.</t>
  </si>
  <si>
    <t>C.10.14</t>
  </si>
  <si>
    <t>Testiranje vgrajenih hidrantov in pridobitev potrdila o brezhibnem delovanju s stranih pooblaščene inštitucije.</t>
  </si>
  <si>
    <t>Električni razdelilnik Rittal dimenzij 800x200x400 s podstavkom 200mm, LED svetilko z vtičnico, nosilcem za pritrditev kablov in gumijastimi uvodnicami za kable, kot npr. RITTAL, IP54</t>
  </si>
  <si>
    <t>Omarica za lokalno upravljanje dimenzij 380x380x210, kot npr. RITTAL, IP54</t>
  </si>
  <si>
    <t>Omarica za povezavo kablov pri traku PGT01 pri kabelski vleki, dimenzij 600x380x210mm, kot npr. RITTAL, IP54</t>
  </si>
  <si>
    <t>Instalacijski odklopnik 3p, C16A , AC, s pomožnimi kontakti NO-NC, kot npr. SCHRACK, 10kA</t>
  </si>
  <si>
    <t>Instalacijski odklopnik 1p, C16A , AC, s pomožnimi kontakti NO-NC, kot npr. SCHRACK, 10kA</t>
  </si>
  <si>
    <t>Instalacijski odklopnik 1p, C6A , AC, s pomožnimi kontakti NO-NC, kot npr. SCHRACK, 10kA</t>
  </si>
  <si>
    <t>Instalacijski odklopnik 1p, C6A, AC, kot npr. SCHRACK, 10kA</t>
  </si>
  <si>
    <t>Instalacijski odklopnik 1p, B4A , AC, kot npr. SCHRACK, 10kA</t>
  </si>
  <si>
    <t>FG16OR16 3x4mm2</t>
  </si>
  <si>
    <t>Flex-CH 18x0,75mm2</t>
  </si>
  <si>
    <t>Flex-CH 12x0,75mm2</t>
  </si>
  <si>
    <t>Flex-CH 7x0,75mm2</t>
  </si>
  <si>
    <t>Flex-CH 5x0,75mm2</t>
  </si>
  <si>
    <t>Flex-CH 3x0,75mm2</t>
  </si>
  <si>
    <t>Flex-CH 3x1mm2</t>
  </si>
  <si>
    <t>Kabel za ethernet povezave, Cat 6</t>
  </si>
  <si>
    <t>Izdelati aplikativno programsko opremo za procesni računalnik, panel v kabini za nakladanje in nadzor.
Aplikativna programska oprema mora
zajemati optimalno delovanje naprav skladno s predpisanim vrstnim redom vklopov naprav glede na izbrani program oz. transportno pot.
Nadzor z narisanimi tehnološkimi napravami omogoča spremljanje stanja naprav in napak.
Predvideno je tudi arhiviranje napak, da lahko vzdrževalci hitro ugotovijo napako in jo
uspešno odpravijo v najkrajšem možnem
času. Na nadzornem računalniku je potrebno prilagoditi ekransko sliko-e, skladno z novo
tehnološko shemo. Prav tako je potrebno prilagoditi potek vpisovanja podatkov o kamionih in cisternah in način tehtanja z novo tehtnico Bühler, ter startno proceduro. Narejeno naj je tako, kot je bilo sedaj na obstoječi vagonski nakladalni postaji. V aplikacijo za nadzor je potrebno izbrisati kodo, ki je bila napisana za naprave v stari vagonski nakladalni postaji.
Enako velja za aplikativno programsko opremo na procesnih računalnikih.
Pri izdelavi aplikativne programske opreme je potrebno upoštevati opise delovanja v projektu in strojnotehnološke zahteve. Predvsem se je potrebno držati navodil dobaviteljev opreme, ki bo lahko drugačna, kot je v projektu.</t>
  </si>
  <si>
    <t>D.1.86</t>
  </si>
  <si>
    <t>Testiranje, meritve električnih inštalacij ter meritve neprekinjenosti vodnikov za izenačitev potencialov z izdajo poročila in merilnih protokolov in zagon sistema</t>
  </si>
  <si>
    <t>Instalacijski odklopnik 1p, C16A , AC, kot npr. SCHRACK, 10kA</t>
  </si>
  <si>
    <t>Instalacijski odklopnik 1p, B10A , AC, kot npr. SCHRACK, 10kA</t>
  </si>
  <si>
    <t>Instalacijski odklopnik 1p, C6A , AC, kot npr. SCHRACK, 10kA</t>
  </si>
  <si>
    <t>Predstikalna naprava: 
- polprevodniška
- faktor moči ≥ 0,95
- LED svetlobni vir:
  - z življenjsko dobo L80/B20@≥ 50.000 h
  - McAdam = 3,
  - efektivni svetlobni tok ≥ 5.194 lm ± 10 %
  - temperatura barve svetlobe 4.000 K
  - barvni indeks CRI ≥ 80
Ostalo:
- Priključna moč ≤  34,0 W ± 10 %
- Stopnja zaščite = IP66
- Mehanska trdnost ≥ IK08
- Razred izolacije: II
kot npr. Hydro 960 34 W CLD CELL 164754-0072
Dobava vključuje tudi pribor za montažo svetilke na kovinski profil, na katerega se položijo tudi priključni kabli.</t>
  </si>
  <si>
    <t>Pregled sistema varnostne razsvetljave s strani pooblaščene institucije in pridobitev potrdila o brezhibnem delovanju oziroma skladnosti</t>
  </si>
  <si>
    <t>Izvedba meritev osvetljenosti splošne in varnostne razsvetljave z izdajo poročila in merilnih protokolov</t>
  </si>
  <si>
    <t>D.3.13</t>
  </si>
  <si>
    <t>D.3.14</t>
  </si>
  <si>
    <t>NHXHX 3x1,5mm2</t>
  </si>
  <si>
    <t>Dobava in polaganje vodnika H07Z-K, rumeno-zelene barve, 25mm2</t>
  </si>
  <si>
    <t>Ozemljitev kabelskih polic po objektu, ozemljitev kovinskih delov objekta, komplet z dobavo in polaganjem vodnika H07Z-K, rumeno-zelene barve, 6mm2</t>
  </si>
  <si>
    <r>
      <rPr>
        <b/>
        <sz val="11"/>
        <color theme="3"/>
        <rFont val="Calibri"/>
        <family val="2"/>
        <scheme val="minor"/>
      </rPr>
      <t>Kabli</t>
    </r>
    <r>
      <rPr>
        <sz val="11"/>
        <color theme="3"/>
        <rFont val="Calibri"/>
        <family val="2"/>
        <scheme val="minor"/>
      </rPr>
      <t xml:space="preserve">
Ustrezati morajo standardu Cca (izjema je NEO-FLACH)</t>
    </r>
  </si>
  <si>
    <t>Izolirna samougasna trda ali fleksibilna cev za polaganje kablov na mestih, kjer so ti izpostavljeni mehanskim poškodbam * 16 mm</t>
  </si>
  <si>
    <t>Upravljalni panel EH-CPS10 , kot npr. HITACHI; vključno z MOXA EDS-205</t>
  </si>
  <si>
    <r>
      <t xml:space="preserve">Polnilna garnitura za polnjenje avto cistern in kamionov:
- vstopna odprtina </t>
    </r>
    <r>
      <rPr>
        <sz val="11"/>
        <color theme="3"/>
        <rFont val="Symbol"/>
        <family val="1"/>
        <charset val="2"/>
      </rPr>
      <t>F</t>
    </r>
    <r>
      <rPr>
        <sz val="11"/>
        <color theme="3"/>
        <rFont val="Calibri"/>
        <family val="2"/>
      </rPr>
      <t xml:space="preserve">400mm, prirobnica DN400 PN10, izdelano iz jekla S235 ali višje kvalitete
- nominalna kapaciteta min. 264 t/h
- dolžina zložene garniture maks. l=1500mm, dolžina popolnoma raztegnjene garniture min. L=5000mm
- vodilni stožci oblike, ki ne pozroča dodatnega prašenja, izdelani iz jekla S235 ali višje kvalitete
- izpust oblike, ki omogoča polnjenje avto cistern in odprtih kamionov, izdelan iz jekla S235 ali višje kvalitete
- priključek za cevno povezavo z vrečastim filtrom
- dvig in spust z električnim vitlom (0,75 kW, 3 x 400 V, 50 Hz
- </t>
    </r>
    <r>
      <rPr>
        <sz val="11"/>
        <color theme="3"/>
        <rFont val="Calibri"/>
        <family val="2"/>
        <charset val="238"/>
      </rPr>
      <t>palična vibracijska</t>
    </r>
    <r>
      <rPr>
        <sz val="11"/>
        <color theme="3"/>
        <rFont val="Calibri"/>
        <family val="2"/>
      </rPr>
      <t xml:space="preserve"> sonda za samodejni dvig ali prekinitev polnjenja (230 V, 50-60 Hz)
- dvig in spust zaščite z el. motorjem
</t>
    </r>
  </si>
  <si>
    <t>AV</t>
  </si>
  <si>
    <t>jeklena konstrukcija DOBAVA, EXC2</t>
  </si>
  <si>
    <r>
      <rPr>
        <b/>
        <sz val="11"/>
        <color rgb="FFFF0000"/>
        <rFont val="Calibri"/>
        <family val="2"/>
        <charset val="238"/>
        <scheme val="minor"/>
      </rPr>
      <t>AV</t>
    </r>
    <r>
      <rPr>
        <sz val="11"/>
        <color theme="3"/>
        <rFont val="Calibri"/>
        <family val="2"/>
        <scheme val="minor"/>
      </rPr>
      <t xml:space="preserve"> A.9.1</t>
    </r>
  </si>
  <si>
    <t>Vgradnja vseh delov tehnološke opreme mora biti izvedena v skladu s specifikacijami in navodili proizvajalcev izbrane opreme.
V ceni montaže in vgradnje mora biti zajeto: vsa spremljajoča dela, priklopi naprav in opreme, vezni in drobni material, navodila za obratovanje in vzdrževanje, šolanje naročnikovega osebja, manipulacijski in režijski stroški ter zavarovanje.
V ceni dobave mora biti zajeto:  transportni stroški na lokacijo vgradnje.</t>
  </si>
  <si>
    <r>
      <t>V enotnih cenah morajo biti zajeti tudi naslednji stroški:
- ureditev gradbišča, ureditev priključka za vodo, postavitev gradbiščne table, zaščitna ograja in obvestila ter ostala pripravljalna dela, z vsemi deli in materialom, dnevno čiščenje gradbišča,
- ves potreben material z dobavo, transporti in vgrajevanjem (</t>
    </r>
    <r>
      <rPr>
        <b/>
        <sz val="11"/>
        <rFont val="Calibri"/>
        <family val="2"/>
        <charset val="238"/>
        <scheme val="minor"/>
      </rPr>
      <t>dobava ter montaža in vgradnja so lahko ločene postavke - glej spodaj!</t>
    </r>
    <r>
      <rPr>
        <sz val="11"/>
        <rFont val="Calibri"/>
        <family val="2"/>
        <charset val="238"/>
        <scheme val="minor"/>
      </rPr>
      <t>),
- izvedba dela po popisu iz postavke in načrtu,
- zavarovanja gradbišča,
začasne in stalne deponije in pripadajoči transporti,
- sortiranje odpadkov na gradbišču, stroški nakladanja, odvoza na registrirano stalno deponijo ter plačilo stroškov deponije in taks, če v postavki ni drugače določeno.</t>
    </r>
  </si>
  <si>
    <r>
      <t>V enotnih cenah morajo biti zajeti tudi naslednji stroški:
- ureditev gradbišča, ureditev priključka za vodo, postavitev gradbiščne table, zaščitna ograja in obvestila ter ostala pripravljalna dela, z vsemi deli in materialom, dnevno čiščenje gradbišča,
- ves potreben material z dobavo, transporti in vgrajevanjem (</t>
    </r>
    <r>
      <rPr>
        <b/>
        <sz val="11"/>
        <rFont val="Calibri"/>
        <family val="2"/>
        <charset val="238"/>
        <scheme val="minor"/>
      </rPr>
      <t>dobava  ter montaža in vgradnja  so lahko ločene postavke - glej spodaj!</t>
    </r>
    <r>
      <rPr>
        <sz val="11"/>
        <rFont val="Calibri"/>
        <family val="2"/>
        <charset val="238"/>
        <scheme val="minor"/>
      </rPr>
      <t>),
- izvedba dela po popisu iz postavke in načrtu,
- zavarovanja gradbišča,
začasne in stalne deponije in pripadajoči transporti,
- sortiranje odpadkov na gradbišču, stroški nakladanja, odvoza na registrirano stalno deponijo ter plačilo stroškov deponije in taks, če v postavki ni drugače določeno.</t>
    </r>
  </si>
  <si>
    <t>DOBAVA polnilna garnitura</t>
  </si>
  <si>
    <t>MONTAŽA IN VGRADNJA polnilna garnitura</t>
  </si>
  <si>
    <t>DOBAVA visokotlačni horizontalni vrečasti filter</t>
  </si>
  <si>
    <t>MONTAŽA IN VGRADNJA visokotlačni horizontalni vrečasti filter</t>
  </si>
  <si>
    <t>DOBAVA visokotlačni vrečasti filter</t>
  </si>
  <si>
    <t>MONTAŽA IN VGRADNJA visokotlačni vrečasti filter</t>
  </si>
  <si>
    <t>DOBAVA pretočna tehtnica</t>
  </si>
  <si>
    <t>MONTAŽA IN VGRADNJA pretočna tehtnica</t>
  </si>
  <si>
    <t>DOBAVA jeklene konstrukcije prehodnega bunkerja</t>
  </si>
  <si>
    <t>MONTAŽA IN VGRADNJA prehodnega bunkerja</t>
  </si>
  <si>
    <t>jeklena konstrukcija IZDELAVA IN MONTAŽA, EXC2</t>
  </si>
  <si>
    <r>
      <rPr>
        <b/>
        <sz val="11"/>
        <color rgb="FFFF0000"/>
        <rFont val="Calibri"/>
        <family val="2"/>
        <charset val="238"/>
        <scheme val="minor"/>
      </rPr>
      <t>AV</t>
    </r>
    <r>
      <rPr>
        <sz val="11"/>
        <color theme="3"/>
        <rFont val="Calibri"/>
        <family val="2"/>
        <scheme val="minor"/>
      </rPr>
      <t xml:space="preserve">        -</t>
    </r>
  </si>
  <si>
    <t>jeklena konstrukcija DOBAVA, EXC1</t>
  </si>
  <si>
    <t>jeklena konstrukcija IZDELAVA IN MONTAŽA, EXC1</t>
  </si>
  <si>
    <r>
      <t>V enotnih cenah morajo biti zajeti tudi naslednji stroški:
- ureditev gradbišča, ureditev priključka za vodo, postavitev gradbiščne table, zaščitna ograja in obvestila ter ostala pripravljalna dela, z vsemi deli in materialom, dnevno čiščenje gradbišča,
- ves potreben material z dobavo, transporti in vgrajevanjem (</t>
    </r>
    <r>
      <rPr>
        <b/>
        <sz val="11"/>
        <rFont val="Calibri"/>
        <family val="2"/>
        <charset val="238"/>
        <scheme val="minor"/>
      </rPr>
      <t>dobava ter izdelava in montaža  so lahko ločene postavke - glej spodaj!</t>
    </r>
    <r>
      <rPr>
        <sz val="11"/>
        <rFont val="Calibri"/>
        <family val="2"/>
        <charset val="238"/>
        <scheme val="minor"/>
      </rPr>
      <t>),
- izvedba dela po popisu iz postavke in načrtu,
- zavarovanja gradbišča,
začasne in stalne deponije in pripadajoči transporti,
- sortiranje odpadkov na gradbišču, stroški nakladanja, odvoza na registrirano stalno deponijo ter plačilo stroškov deponije in taks, če v postavki ni drugače določeno.</t>
    </r>
  </si>
  <si>
    <t>jeklena konstrukcija podpor DOBAVA, EXC2</t>
  </si>
  <si>
    <t>jeklena konstrukcija podpor IZDELAVA IN MONTAŽA, EXC2</t>
  </si>
  <si>
    <t>jeklena konstrukcija stopnišča DOBAVA, EXC1</t>
  </si>
  <si>
    <t>jeklena konstrukcija stopnišča IZDELAVA IN MONTAŽA, EXC1</t>
  </si>
  <si>
    <t>Nosilna jeklena konstrukcija okvirja v osi 1 IZDELAVA IN MONTAŽA, EXC2</t>
  </si>
  <si>
    <t>Nosilna jeklena konstrukcija okvirja v osi 1 DOBAVA, EXC2</t>
  </si>
  <si>
    <r>
      <t xml:space="preserve">B.1.1.8
</t>
    </r>
    <r>
      <rPr>
        <b/>
        <sz val="11"/>
        <color rgb="FFFF0000"/>
        <rFont val="Calibri"/>
        <family val="2"/>
        <charset val="238"/>
        <scheme val="minor"/>
      </rPr>
      <t xml:space="preserve">AV          </t>
    </r>
  </si>
  <si>
    <r>
      <t xml:space="preserve">B.1.1.9
</t>
    </r>
    <r>
      <rPr>
        <b/>
        <sz val="11"/>
        <color rgb="FFFF0000"/>
        <rFont val="Calibri"/>
        <family val="2"/>
        <charset val="238"/>
        <scheme val="minor"/>
      </rPr>
      <t>AV</t>
    </r>
  </si>
  <si>
    <t>Nosilna jeklena konstrukcija okvirja v osi 2 DOBAVA, EXC2</t>
  </si>
  <si>
    <t>Nosilna jeklena konstrukcija okvirja v osi 2 IZDELAVA IN MONTAŽA, EXC2</t>
  </si>
  <si>
    <r>
      <t xml:space="preserve">B.1.1.10
</t>
    </r>
    <r>
      <rPr>
        <b/>
        <sz val="11"/>
        <color rgb="FFFF0000"/>
        <rFont val="Calibri"/>
        <family val="2"/>
        <charset val="238"/>
        <scheme val="minor"/>
      </rPr>
      <t>AV</t>
    </r>
  </si>
  <si>
    <t>Nosilna jeklena konstrukcija okvirja v osi 3 IZDELAVA IN MONTAŽA, EXC2</t>
  </si>
  <si>
    <t>Nosilna jeklena konstrukcija okvirja v osi 3 DOBAVA, EXC2</t>
  </si>
  <si>
    <r>
      <t xml:space="preserve">B.1.1.11
</t>
    </r>
    <r>
      <rPr>
        <b/>
        <sz val="11"/>
        <color rgb="FFFF0000"/>
        <rFont val="Calibri"/>
        <family val="2"/>
        <charset val="238"/>
        <scheme val="minor"/>
      </rPr>
      <t>AV</t>
    </r>
  </si>
  <si>
    <t>Nosilna jeklena konstrukcija okvirja v osi 4 DOBAVA, EXC2</t>
  </si>
  <si>
    <t>Nosilna jeklena konstrukcija okvirja v osi 4 IZDELAVA IN MONTAŽA, EXC2</t>
  </si>
  <si>
    <r>
      <t xml:space="preserve">B.1.1.12
</t>
    </r>
    <r>
      <rPr>
        <b/>
        <sz val="11"/>
        <color rgb="FFFF0000"/>
        <rFont val="Calibri"/>
        <family val="2"/>
        <charset val="238"/>
        <scheme val="minor"/>
      </rPr>
      <t>AV</t>
    </r>
  </si>
  <si>
    <t>Nosilna jeklena konstrukcija okvirja v osi 5 DOABAVA, EXC2</t>
  </si>
  <si>
    <t>Nosilna jeklena konstrukcija okvirja v osi 5 IZDELAVA IN MONTAŽA, EXC2</t>
  </si>
  <si>
    <r>
      <t xml:space="preserve">B.1.1.13
</t>
    </r>
    <r>
      <rPr>
        <b/>
        <sz val="11"/>
        <color rgb="FFFF0000"/>
        <rFont val="Calibri"/>
        <family val="2"/>
        <charset val="238"/>
        <scheme val="minor"/>
      </rPr>
      <t>AV</t>
    </r>
  </si>
  <si>
    <t>Nosilna jeklena konstrukcija okvirja v osi 6 DOBAVA, EXC2</t>
  </si>
  <si>
    <t>Nosilna jeklena konstrukcija okvirja v osi 6 IZDELAVA IN MONTAŽA, EXC2</t>
  </si>
  <si>
    <t>Nosilna jeklena konstrukcija okvirja v osi 7 DOBAVA, EXC2</t>
  </si>
  <si>
    <t>Nosilna jeklena konstrukcija okvirja v osi 7 IZDELAVA IN MONTAŽA, EXC2</t>
  </si>
  <si>
    <r>
      <t xml:space="preserve">B.1.1.14
</t>
    </r>
    <r>
      <rPr>
        <b/>
        <sz val="11"/>
        <color rgb="FFFF0000"/>
        <rFont val="Calibri"/>
        <family val="2"/>
        <charset val="238"/>
        <scheme val="minor"/>
      </rPr>
      <t>AV</t>
    </r>
  </si>
  <si>
    <t>Nosilna jeklena konstrukcija okvirja v osi 8 DOBAVA, EXC2</t>
  </si>
  <si>
    <t>Nosilna jeklena konstrukcija okvirja v osi 8 IZDELVA IN MONTAŽA, EXC2</t>
  </si>
  <si>
    <r>
      <t xml:space="preserve">B.1.1.15
</t>
    </r>
    <r>
      <rPr>
        <b/>
        <sz val="11"/>
        <color rgb="FFFF0000"/>
        <rFont val="Calibri"/>
        <family val="2"/>
        <charset val="238"/>
        <scheme val="minor"/>
      </rPr>
      <t>AV</t>
    </r>
  </si>
  <si>
    <t>Nosilna jeklena konstrukcija okvirja v osi 9 DOBAVA, EXC2</t>
  </si>
  <si>
    <t>Nosilna jeklena konstrukcija okvirja v osi 9 IZDELAVA IN MONTAŽA, EXC2</t>
  </si>
  <si>
    <r>
      <t xml:space="preserve">B.1.1.16
</t>
    </r>
    <r>
      <rPr>
        <b/>
        <sz val="11"/>
        <color rgb="FFFF0000"/>
        <rFont val="Calibri"/>
        <family val="2"/>
        <charset val="238"/>
        <scheme val="minor"/>
      </rPr>
      <t>AV</t>
    </r>
  </si>
  <si>
    <r>
      <t xml:space="preserve">B.1.1.17
</t>
    </r>
    <r>
      <rPr>
        <b/>
        <sz val="11"/>
        <color rgb="FFFF0000"/>
        <rFont val="Calibri"/>
        <family val="2"/>
        <charset val="238"/>
        <scheme val="minor"/>
      </rPr>
      <t>AV</t>
    </r>
  </si>
  <si>
    <t>Nosilna jeklena konstrukcija okvirja v osi 10 DOBAVA, EXC2</t>
  </si>
  <si>
    <t>Nosilna jeklena konstrukcija okvirja v osi 10 IZDELAVA IN MONTAŽA, EXC2</t>
  </si>
  <si>
    <r>
      <t xml:space="preserve">B.1.1.18
</t>
    </r>
    <r>
      <rPr>
        <b/>
        <sz val="11"/>
        <color rgb="FFFF0000"/>
        <rFont val="Calibri"/>
        <family val="2"/>
        <charset val="238"/>
        <scheme val="minor"/>
      </rPr>
      <t>AV</t>
    </r>
  </si>
  <si>
    <t>Nosilna jeklena konstrukcija okvirja v osi A DOBAVA, EXC2</t>
  </si>
  <si>
    <t>Nosilna jeklena konstrukcija okvirja v osi A IZDELAVA IN MONTAŽA, EXC2</t>
  </si>
  <si>
    <r>
      <t xml:space="preserve">B.1.1.19
</t>
    </r>
    <r>
      <rPr>
        <b/>
        <sz val="11"/>
        <color rgb="FFFF0000"/>
        <rFont val="Calibri"/>
        <family val="2"/>
        <charset val="238"/>
        <scheme val="minor"/>
      </rPr>
      <t>AV</t>
    </r>
  </si>
  <si>
    <t>Nosilna jeklena konstrukcija okvirja v osi B DOBAVA, EXC2</t>
  </si>
  <si>
    <t>Nosilna jeklena konstrukcija okvirja v osi B IZDELAVA IN MONTAŽA, EXC2</t>
  </si>
  <si>
    <t>Strešne lege in povezje v strešini med okvirji 4, 5, 6 in 7 DOBAVA, jeklena konstrukcija, EXC1</t>
  </si>
  <si>
    <t>Strešne lege in povezje v strešini med okvirji 4, 5, 6 in 7 IZDELAVA IN MONTAŽA, jeklena konstrukcija, EXC1</t>
  </si>
  <si>
    <r>
      <t xml:space="preserve">B.1.1.20
</t>
    </r>
    <r>
      <rPr>
        <b/>
        <sz val="11"/>
        <color rgb="FFFF0000"/>
        <rFont val="Calibri"/>
        <family val="2"/>
        <charset val="238"/>
        <scheme val="minor"/>
      </rPr>
      <t>AV</t>
    </r>
  </si>
  <si>
    <r>
      <t xml:space="preserve">B.1.1.21
</t>
    </r>
    <r>
      <rPr>
        <b/>
        <sz val="11"/>
        <color rgb="FFFF0000"/>
        <rFont val="Calibri"/>
        <family val="2"/>
        <charset val="238"/>
        <scheme val="minor"/>
      </rPr>
      <t>AV</t>
    </r>
  </si>
  <si>
    <t>Fasadne lege DOBAVA, jeklena konstrukcija, EXC1</t>
  </si>
  <si>
    <t>Fasadne lege IZDELAVA IN MONTAŽA, jeklena konstrukcija, EXC1</t>
  </si>
  <si>
    <r>
      <t xml:space="preserve">B.1.1.22
</t>
    </r>
    <r>
      <rPr>
        <b/>
        <sz val="11"/>
        <color rgb="FFFF0000"/>
        <rFont val="Calibri"/>
        <family val="2"/>
        <charset val="238"/>
        <scheme val="minor"/>
      </rPr>
      <t>AV</t>
    </r>
  </si>
  <si>
    <t>Fasadne in strešne lege DOBAVA, jeklena konstrukcija, EXC1, priključek do obstoječega objekta (ocena)</t>
  </si>
  <si>
    <t xml:space="preserve">Fasadne in strešne lege IZDELAVA IN MONTAŽA, jeklena konstrukcija, EXC1, priključek do obstoječega objekta </t>
  </si>
  <si>
    <r>
      <t xml:space="preserve">B.1.1.23
</t>
    </r>
    <r>
      <rPr>
        <b/>
        <sz val="11"/>
        <color rgb="FFFF0000"/>
        <rFont val="Calibri"/>
        <family val="2"/>
        <charset val="238"/>
        <scheme val="minor"/>
      </rPr>
      <t>AV</t>
    </r>
  </si>
  <si>
    <t>Povezje na višini +15,32, povezje v strešini med okvirjema v oseh 2 in 3, ter med okvirjema v oseh 8 in 9 DOBAVA, jeklena konstrukcija, EXC2</t>
  </si>
  <si>
    <t>Povezje na višini +15,32, povezje v strešini med okvirjema v oseh 2 in 3, ter med okvirjema v oseh 8 in 9 IZDELAVA IN MONTAŽA, jeklena konstrukcija, EXC2</t>
  </si>
  <si>
    <t>Podkonstrukcija za vgradnjo dvižnih vrat DOBAVA, jeklena konstrukcija, EXC1</t>
  </si>
  <si>
    <t>Podkonstrukcija za vgradnjo dvižnih vrat IZDELAVA IN MONTAŽA, jeklena konstrukcija, EXC1</t>
  </si>
  <si>
    <r>
      <t xml:space="preserve">B.1.1.24
</t>
    </r>
    <r>
      <rPr>
        <b/>
        <sz val="11"/>
        <color rgb="FFFF0000"/>
        <rFont val="Calibri"/>
        <family val="2"/>
        <charset val="238"/>
        <scheme val="minor"/>
      </rPr>
      <t>AV</t>
    </r>
  </si>
  <si>
    <r>
      <t xml:space="preserve">B.1.1.25
</t>
    </r>
    <r>
      <rPr>
        <b/>
        <sz val="11"/>
        <color rgb="FFFF0000"/>
        <rFont val="Calibri"/>
        <family val="2"/>
        <charset val="238"/>
        <scheme val="minor"/>
      </rPr>
      <t>AV</t>
    </r>
  </si>
  <si>
    <t>Sidrni elementi, jeklena konstrukcija, EXC2, navojne palice M42 8.8 in M33 8.8, matice, podložke DOBAVA</t>
  </si>
  <si>
    <t>Sidrni elementi, jeklena konstrukcija, EXC2, navojne palice M42 8.8 in M33 8.8, matice, podložke MONTAŽA</t>
  </si>
  <si>
    <t>primarna konstrukcija DOBAVA</t>
  </si>
  <si>
    <t>primarna konstrukcija IZDELAVA IN MONTAŽA</t>
  </si>
  <si>
    <r>
      <t xml:space="preserve"> </t>
    </r>
    <r>
      <rPr>
        <b/>
        <sz val="11"/>
        <color rgb="FFFF0000"/>
        <rFont val="Calibri"/>
        <family val="2"/>
        <charset val="238"/>
        <scheme val="minor"/>
      </rPr>
      <t xml:space="preserve">AV        </t>
    </r>
    <r>
      <rPr>
        <sz val="11"/>
        <color theme="3"/>
        <rFont val="Calibri"/>
        <family val="2"/>
        <scheme val="minor"/>
      </rPr>
      <t xml:space="preserve"> -</t>
    </r>
  </si>
  <si>
    <t>ograje DOBAVA</t>
  </si>
  <si>
    <t>ograje IZDELAVA IN MONTAŽA</t>
  </si>
  <si>
    <t>vroče cinkane jeklene pohodne rešetke STABIL, nosilni trak 30/3, velikost okenca 33 x 33 mm IZDELAVA IN MONTAŽA</t>
  </si>
  <si>
    <t>vroče cinkane jeklene pohodne rešetke STABIL, nosilni trak 30/3, velikost okenca 33 x 33 mm DOBAVA</t>
  </si>
  <si>
    <t>elementi ograje in lestve DOBAVA</t>
  </si>
  <si>
    <t>elementi ograje in lestve IZDELAVA IN MONTAŽA</t>
  </si>
  <si>
    <t>Streha enokapnica DOBAVA</t>
  </si>
  <si>
    <t>Streha enokapnica MONTAŽA (POKRIVANJE)</t>
  </si>
  <si>
    <t>Fasada DOBAVA</t>
  </si>
  <si>
    <t>Fasada MONTAŽA</t>
  </si>
  <si>
    <t>V.01 DOBAVA, svetla odprtina 400 x 500 cm</t>
  </si>
  <si>
    <t>V.01 IZDELAVA IN MONTAŽA, svetla odprtina 400 x 500 cm</t>
  </si>
  <si>
    <t>Skupna vrednost postavk A, za katere naročnik dopušča avansno plačilo</t>
  </si>
  <si>
    <t>Skupna vrednost postavk B, za katere naročnik dopušča avansno plačilo</t>
  </si>
  <si>
    <t>Skupna vrednost postavk C, za katere naročnik dopušča avansno plačilo</t>
  </si>
  <si>
    <t>Avansna plačila</t>
  </si>
  <si>
    <t>Razstavljanje in odstranitev transportnega traku TS-7, kompletno z vsemi pomožnimi deli, prenosi in transportom na deponijo:
odstranitev gumijastega traku, demontaža valjčkov, demontaža pogonskega in gnanega sklopa, napenjalca, magnetnega separatorja vključno z nosilno podkonstrukcijo idr. delov naprave, vključno s podporami; odstraniti do fasade v osi xI'</t>
  </si>
  <si>
    <t>Razrez in odstranitev jeklene konstrukcije, kompletno z vsemi pomožnimi deli, prenosi in transportom na deponijo:
stebri, nosilci, stopnice, posluževalni podesti TS-7, rešetke, ograje ipd.</t>
  </si>
  <si>
    <t>Razstavljanje in odstranitev elementov odpraševalnega sistema TS-7, kompletno z vsemi pomožnimi deli, prenosi in transportom na deponijo:
filter, ventilator, dušilnik, cevi različnih premerov, vsi priključki na naprave, podpore, obešala vodila z odpraševalno havbo, podesti, lestve ipd.</t>
  </si>
  <si>
    <t>Razrez in odstranitev jeklene ograde tlačne posode in napenjalca TS-7, kompletno z vsemi pomožnimi deli, prenosi in transportom na deponijo:
stebri, nosilci, mrežna ograja, vrata, streha ipd.</t>
  </si>
  <si>
    <t>Demontaža in odstranitev dela delilca T-PF, kompletno z vsemi pomožnimi deli, prenosi in transportom na deponijo:
lijak iz jeklene pločevine z vsipom na TS-7, odstraniti do obstoječe lopute</t>
  </si>
  <si>
    <t>Razstavljanje in odstranitev transportnega traku TS-16, kompletno z vsemi pomožnimi deli, prenosi in transportom na deponijo:
odstranitev gumijastega traku, demontaža valjčkov, demontaža pogonskega in gnanega sklopa, napenjalca, magnetnega separatorja vključno z nosilno podkonstrukcijo idr. delov naprave, vključno s podporami; odstraniti do fasade v osi xI'</t>
  </si>
  <si>
    <t>Demontaža in odstranitev fasadne obloge iz trapezne pločevine, kompletno z vsemi pomožnimi deli, prenosi in transportom na deponijo</t>
  </si>
  <si>
    <t>Demontaža in odstranitev drsnih vrat dimenzij 1,9 x 5,4 m, kompletno z vsemi pomožnimi deli, prenosi in transportom na deponijo</t>
  </si>
  <si>
    <t>Demontaža in odstranitev okna dimenzij 2,4 x 2,0 m, kompletno z vsemi pomožnimi deli, prenosi in transportom na deponijo</t>
  </si>
  <si>
    <t>Demontaža in odstranitev enotirnega dvigala, vključno s tirnico, kompletno z vsemi pomožnimi deli, prenosi in transportom na deponijo</t>
  </si>
  <si>
    <t>Demontaža in odstranitev delilca DEL-3, kompletno z vsemi pomožnimi deli, prenosi in transportom na deponijo:
vključno s pogonom in loputo, odstraniti do prirobnice</t>
  </si>
  <si>
    <t>Demontaža in odstranitev delilca DEL-2, kompletno z vsemi pomožnimi deli, prenosi in transportom na deponijo:
vključno s pogonom in loputo, odstraniti do prirobnice</t>
  </si>
  <si>
    <t>Demontaža in odstranitev dela vsipa iz elevatorja s kompenzatorjem, kompletno z vsemi pomožnimi deli, prenosi in transportom na deponijo:
odstraniti do obstoječe prirobnice</t>
  </si>
  <si>
    <t>Razrez in odstranitev tipskih jeklenih ograj kompletno z vsemi pomožnimi deli, prenosi in transportom na deponijo. Na mestih odstranjenih ograj v bližini vibro dodajalca v postavko vključiti zavarovanje nastale odprtine med obstoječim podestom in prostorom, kjer bo postavljen nov verižni transporter VST01</t>
  </si>
  <si>
    <t>Razrez in odstranitev jeklene konstrukcije stopnic, kompletno z vsemi pomožnimi deli, prenosi in transportom na deponijo:
nosilci, stopnice, rešetke, ograje ipd.</t>
  </si>
  <si>
    <t>Razstavljanje in odstranitev vibro dodajalca z vsemi sestavnimi deli, kompletno z vsemi pomožnimi deli, prenosi in transportom na deponijo</t>
  </si>
  <si>
    <t>Razstavljanje in odstranitev elementov odpraševalnega sistema TS-16 in vibro dodajalca, kompletno z vsemi pomožnimi deli, prenosi in transportom na deponijo:
filter, ventilator, dušilnik, cevi različnih premerov, vsi priključki na naprave, podpore, obešala vodila z odpraševalno havbo, podesti, lestve ipd.</t>
  </si>
  <si>
    <t>Prestavitev dela obstoječega odpraševalnega sistema za 1 m, kompletno z vsemi pomožnimi deli, prenosi in transportom na deponijo:
ventilator, dušilnik, cevi, podkonstrukcija, podaljšek cevi dolžine 1 m, izdelava novega preboja obstoječega zračnega izpusta v fasadni oblogi in pokritje luknje na mestu prvotnega izpusta, sidranje konstrukcije v obstoječa betonska tla</t>
  </si>
  <si>
    <t>Prestavitev elementov obstoječe fasadne podkonstrukcije zaradi predvidene trase tehnološke opreme, vključno z demontažo in ponovno montažo ter eventualno izdelavo novega spoja, kompletno z vsemi pomožnimi deli, pritrdilnim materialom in prenosi</t>
  </si>
  <si>
    <t xml:space="preserve">Navedene tipe gradbenih produktov se lahko nadomesti z enakovredno z enako ali boljšo kakovostjo. </t>
  </si>
  <si>
    <t>Dobava in pokrivanje strehe enokapnice v naklonu 6° s trapeznimi paneli iz pločevine iz galvaniziranega jekla debeline 0,8 mm, na zgornji površini zaščitene z antikorozijsko in zvočno izolativno termoplastiko debeline 1,5 mm in aluminijasto folijo, na spodnji površini zaščitene s primerjem in aluminijasto folijo, kot npr. Coverib 850 ali enakovredno.
Višina trapeza 32 mm, osni razmak med trapezi 192 mm. Kompletno z vsem pritrdilnim materialom, tesnili, pomožnimi deli, prenosi in transportom (po specifikaciji proizvajalca kritine). 
Barvni odtenek RAL 5017</t>
  </si>
  <si>
    <t>Dobava in montaža fasade s trapeznimi paneli iz pločevine iz galvaniziranega jekla debeline 0,8 mm, na zunanji površini zaščitene z antikorozijsko in zvočno izolativno termoplastiko debeline 1,5 mm in aluminijasto folijo, na notranji površini zaščitene s primerjem in aluminijasto folijo, kot npr. Coverib 850 ali enakovredno.
Višina trapeza 32 mm, osni razmak med trapezi 192 mm. Kompletno z vsem pritrdilnim materialom, tesnili, pomožnimi deli, prenosi in transportom (po specifikaciji proizvajalca kritine). 
Barvni odtenek RAL 5017</t>
  </si>
  <si>
    <t>Dobava in pokrivanje strehe ograde tlačne posode s trapeznimi paneli iz pločevine iz galvaniziranega jekla debeline 0,8 mm, na zgornji površini zaščitene z antikorozijsko in zvočno izolativno termoplastiko debeline 1,5 mm in aluminijasto folijo, na spodnji površini zaščitene s primerjem in aluminijasto folijo, kot npr. Coverib 850 ali enakovredno.
Višina trapeza 32 mm, osni razmak med trapezi 192 mm. Kompletno z vsem pritrdilnim materialom, tesnili, pomožnimi deli, prenosi in transportom (po specifikaciji proizvajalca kritine). 
Barvni odtenek RAL 1015</t>
  </si>
  <si>
    <t>Dobava in pokrivanje stropa kabine proti kamionski postaji s trapeznimi paneli iz pločevine iz galvaniziranega jekla debeline 0,8 mm, na zgornji površini zaščitene z antikorozijsko in zvočno izolativno termoplastiko debeline 1,5 mm in aluminijasto folijo, na spodnji površini zaščitene s primerjem in aluminijasto folijo, kot npr. Coverib 850 ali enakovredno.
Višina trapeza 32 mm, osni razmak med trapezi 192 mm. Kompletno z vsem pritrdilnim materialom, tesnili, pomožnimi deli, prenosi in transportom (po specifikaciji proizvajalca kritine). 
Barvni odtenek RAL 1015</t>
  </si>
  <si>
    <t>Dobava in montaža fasadne obloge na mestih prebojev transportnih mostov s trapeznimi paneli iz pločevine iz galvaniziranega jekla debeline 0,8 mm, na zunanji površini zaščitene z antikorozijsko in zvočno izolativno termoplastiko debeline 1,5 mm in aluminijasto folijo, na notranji površini zaščitene s primerjem in aluminijasto folijo, kot npr. Coverib 850 ali enakovredno.
Višina trapeza 32 mm, osni razmak med trapezi 192 mm. Kompletno z vsem pritrdilnim materialom, tesnili, pomožnimi deli, prenosi in transportom (po specifikaciji proizvajalca kritine). 
Barvni odtenek RAL 5017</t>
  </si>
  <si>
    <t>Dobava in montaža fasadne obloge na mestih manjših novo nastalih lukenj v fasadi obstoječega objekta po odstranitvi tehnološke opreme s trapeznimi paneli iz pločevine iz galvaniziranega jekla debeline 0,8 mm, na zunanji površini zaščitene z antikorozijsko in zvočno izolativno termoplastiko debeline 1,5 mm in aluminijasto folijo, na notranji površini zaščitene s primerjem in aluminijasto folijo, kot npr. Coverib 850 ali enakovredno.
Višina trapeza 32 mm, osni razmak med trapezi 192 mm. Kompletno z vsem pritrdilnim materialom, tesnili, pomožnimi deli, prenosi in transportom (po specifikaciji proizvajalca kritine). 
Barvni odtenek RAL 5017</t>
  </si>
  <si>
    <t>trapezni paneli iz pločevine iz galvaniziranega jekla debeline 0,8 mm, na zunanji površini zaščiteni z antikorozijsko in zvočno izolativno termoplastiko debeline 1,5 mm in aluminijasto folijo, na notranji površini zaščitene s primerjem in aluminijasto folijo, kot npr. Coverib 850 ali enakovredno
Barvni odtenek RAL 1015</t>
  </si>
  <si>
    <t>Elektromotor: P=22 kW, n1=1470 min-1, IMB3, 50 Hz, 400 V, IP 55, Atex; kot npr. INNOMOTICS Atex 1LE1503-1EB43-4AB4-Z II 3D Ex tc IIIB T 120°C Dc ali enakovredno</t>
  </si>
  <si>
    <t>Sklopka: Hidrodinamična sklopka kot npr. FLENDER Fludex FNDB 370, ATEX , z zavornim kolutom Ø315 x 118 ali enakovredno</t>
  </si>
  <si>
    <t>Reduktor: i=19,614, n1=1470 min-1, n2=74,95 min-1; kot npr. FLENDER B3DH04S20, CE Ex II 3D Ex h IIIB T 120 °C Dc ali enakovredno</t>
  </si>
  <si>
    <t>Zavora: elektrohidravlična z rinežem kot npr. SIBRE SBH 315/Ed50/6, Atex ali enakovredno</t>
  </si>
  <si>
    <t>P=1,1 kW, i=153,69, n1=1500 min-1, n2=9,76 min-1; kot npr. INNOMOTICS KAD89-KU-(90)-1 Ex II 3D Ex h IIIB T120°C Dc, s prigrajenim motorjem INNOMOTICS XP -90 L - IM B5 -4p II "G Ex db eb IIB T4 Gb ali enakovredno</t>
  </si>
  <si>
    <t>Stikalo izklopa v sili kot npr. KIEPE HEN 008 ali enakovredno</t>
  </si>
  <si>
    <t>Stikalo bočnega zamik kot napr. KIEPE HES 001 ali enakovredno</t>
  </si>
  <si>
    <t>Induktivno stikalo kot npr. FBS DCA 305629 ali enakovredno</t>
  </si>
  <si>
    <t>Nosilni voziček koristne širine 150 mm kot npr. REVI PNI 1545-240-150 ali enakovredno</t>
  </si>
  <si>
    <t>Sojemalni voziček koristne širine 150 mm kot npr. REVI PSI 1545-240-150 ali enakovredno</t>
  </si>
  <si>
    <t>Voziček končnik koristne širine 150 mm kot npr. REVI PKI 1545-240-150 ali enakovredno</t>
  </si>
  <si>
    <t>Elektromotor: N=37 kW, n1=1478 min-1, IMB3, 50 Hz, 400 V, IP 55; kot npr. SIMOTICS 1CV3184B ali enakovredno</t>
  </si>
  <si>
    <t>Sklopka 1: Hidrodinamična sklopka kot npr. FLENDER FLUDEX FVD 370  ali enakovredno</t>
  </si>
  <si>
    <t>Elektromotor: N=37 kW, n1=1450 min-1, IMB3, 50 Hz, 400 V, IP 55; kot npr. SIMOTICS 1CV3184B ali enakovredno</t>
  </si>
  <si>
    <t>Reduktor: i=45, n1=1478 min-1, 
n2=34,24 min-1; kot npr. FLENDER B3DH06A45+backstop ali enakovredno</t>
  </si>
  <si>
    <t>Avtomatska tehtnica za transport, prepustnost 500 t/h, popolnoma elektronsko in samosejno delovanje. Dovod produkta nadzorovan s pnevmatskimi upravljalnimi zapornimi vrati. Tehtalni lijak opremljen z elektropnevmatsko dvojno loputo. Spremljava zapolnjenosti in preprečitev prekoračitve teže lijaka z nivojsko sondo.
Univerzalna krmilna omarica z zaščito IP65.
14 mestni alfanumerični prikazovalnik vključuje:
- 8 tipk
- 8 digitalnih vhodov 24 VDC
- 12 digitalnih izhodov 24 VDC
- 2 analogna vhoda in izhoda 0/4...20 mA (2 vsak)
- 1 Profi bus DP z max. 12 Mbaud, vključujoč stikalo.
- 1 serijski vmesnik
kot npr. Bühler avtomatska tehtnica za silos GRANEX MSDT-2400 ali enakovredno.</t>
  </si>
  <si>
    <r>
      <t xml:space="preserve">Visokotlačni vrečasti filter postavljen na prehodnem bunkerju. Izdelan iz konstrukcijskega jekla, dostop do vreč preko bočnih vrat, 15 menjalnih vrečk dožine 1800 mm </t>
    </r>
    <r>
      <rPr>
        <sz val="11"/>
        <color theme="3"/>
        <rFont val="Calibri"/>
        <family val="2"/>
        <charset val="238"/>
        <scheme val="minor"/>
      </rPr>
      <t>(morajo biti izdelane iz materiala, ki preprečuje lepljenje prahu)</t>
    </r>
    <r>
      <rPr>
        <sz val="11"/>
        <color theme="3"/>
        <rFont val="Calibri"/>
        <family val="2"/>
        <scheme val="minor"/>
      </rPr>
      <t xml:space="preserve">, kontrola čiščenja preko elektonske enote. </t>
    </r>
    <r>
      <rPr>
        <sz val="11"/>
        <color theme="3"/>
        <rFont val="Calibri"/>
        <family val="2"/>
        <charset val="238"/>
        <scheme val="minor"/>
      </rPr>
      <t>Za filtrom mora biti zagotovljeno merjenje prašnih delcev.</t>
    </r>
    <r>
      <rPr>
        <sz val="11"/>
        <color theme="3"/>
        <rFont val="Calibri"/>
        <family val="2"/>
        <scheme val="minor"/>
      </rPr>
      <t xml:space="preserve">
Dobava vključuje kostrukcijo, vreče, lastno elektronsko enoto,  zaščitno rešetko, filter za komprimiran zrak, manometer in regulator tlaka ter montažni nosilec.
kot npr. Bühler Visokotlačni - mali fiter MVRW-15/18 ali enakovredno.</t>
    </r>
  </si>
  <si>
    <r>
      <t>Centrifugalni ventilator
- Kapaciteta 35 m</t>
    </r>
    <r>
      <rPr>
        <vertAlign val="superscript"/>
        <sz val="11"/>
        <color theme="3"/>
        <rFont val="Calibri"/>
        <family val="2"/>
        <charset val="238"/>
        <scheme val="minor"/>
      </rPr>
      <t>3</t>
    </r>
    <r>
      <rPr>
        <sz val="11"/>
        <color theme="3"/>
        <rFont val="Calibri"/>
        <family val="2"/>
        <charset val="238"/>
        <scheme val="minor"/>
      </rPr>
      <t>/min
- Aluminijasto ohišje
- Izhod s prirobnico in zaščitno mrežo
- Pogon s prirobničnim kratkostičnim motorjem ATEX kategorije 3D</t>
    </r>
    <r>
      <rPr>
        <sz val="11"/>
        <color theme="3"/>
        <rFont val="Calibri"/>
        <family val="2"/>
        <scheme val="minor"/>
      </rPr>
      <t xml:space="preserve">
kot npr. Bühler ali enakovredno</t>
    </r>
  </si>
  <si>
    <r>
      <t xml:space="preserve">Visokotlačni vrečasti filter izdelan iz konstrukcijskega jekla, dostop do vreč preko bočnih vrat, 32 menjalnih vrečk dožine 1800 mm </t>
    </r>
    <r>
      <rPr>
        <sz val="11"/>
        <color theme="3"/>
        <rFont val="Calibri"/>
        <family val="2"/>
        <charset val="238"/>
        <scheme val="minor"/>
      </rPr>
      <t>(morajo biti izdelane iz materiala, ki preprečuje lepljenje prahu)</t>
    </r>
    <r>
      <rPr>
        <sz val="11"/>
        <color theme="3"/>
        <rFont val="Calibri"/>
        <family val="2"/>
        <scheme val="minor"/>
      </rPr>
      <t xml:space="preserve">, kontrola čiščenja preko elektronske enote. </t>
    </r>
    <r>
      <rPr>
        <sz val="11"/>
        <color theme="3"/>
        <rFont val="Calibri"/>
        <family val="2"/>
        <charset val="238"/>
        <scheme val="minor"/>
      </rPr>
      <t>Za filtrom mora biti zagotovljeno merjenje prašnih delcev.</t>
    </r>
    <r>
      <rPr>
        <sz val="11"/>
        <color theme="3"/>
        <rFont val="Calibri"/>
        <family val="2"/>
        <scheme val="minor"/>
      </rPr>
      <t xml:space="preserve"> Filter vključuje zaščitno rešetko, izstopni lijak z aspiracijskim priključkom na izpustni zapornici, noge filtra  za nosilce na izpustnem lijaku, filter komprimiranega zraka, manometer in regulator tlaka. Filter mora imeti razpočni disk in filter plamena ter rezervni razpočni disk. ATEX izvedba kategorije 3D.</t>
    </r>
    <r>
      <rPr>
        <sz val="11"/>
        <color theme="3"/>
        <rFont val="Calibri"/>
        <family val="2"/>
        <charset val="238"/>
        <scheme val="minor"/>
      </rPr>
      <t xml:space="preserve"> Na izpustnem lijaku mora biti nameščena nivojska sonda za kontrolo zapolnjenosti.</t>
    </r>
    <r>
      <rPr>
        <sz val="11"/>
        <color theme="3"/>
        <rFont val="Calibri"/>
        <family val="2"/>
        <scheme val="minor"/>
      </rPr>
      <t xml:space="preserve"> Na izpustu mora biti nameščeno pnevmatsko kladivo s pnevmatskim ventilom, ki se aktivira preko filtrske kontrolne enote.
Kot npr. Bühler Visokotlačni - veliki fiter MVRW-32/18 ali enakovredno.</t>
    </r>
  </si>
  <si>
    <t>Reduktor: i=45, n1=1478 min-1, 
n2=34,24 min-1; kot npr. FLENDER B3DH06A45 ali enakovredno</t>
  </si>
  <si>
    <t>Drsna zaporna loputa v ATEX izvedbi
Širina 950 mm, dolžina 1025 mm kot npr. VG1000 EMC Oprema ali enakovredno</t>
  </si>
  <si>
    <t>Kapacitivna detekcijska nivojska sonda kot npr. E+H Solicap FTI55 ali enakovredno</t>
  </si>
  <si>
    <t>Radarska merilna sonda nivoja kot npr. E+H Micropilot FMR66B - 80 GHz ali enakovredno</t>
  </si>
  <si>
    <t>- končna stikala dviga in spusta
- panel za upravljanje (min. 4 tipke)
- kabelska povezava
- upravljanje polnilne garniture se vrši iz komandne kabine
kot npr. Cibria S400MHEJ/7 ali enakovredno.</t>
  </si>
  <si>
    <r>
      <t xml:space="preserve">Visokotlačni horizontalni vrečasti filter kvadratne oblike postavljen na prevoznem gumi transporterju. Izdelan iz konstrukcijskega jekla, dostop do vreč preko bočnih vrat, 16 menjalnih vrečk dožine 1200 mm </t>
    </r>
    <r>
      <rPr>
        <sz val="11"/>
        <color theme="3"/>
        <rFont val="Calibri"/>
        <family val="2"/>
        <charset val="238"/>
        <scheme val="minor"/>
      </rPr>
      <t>(morajo biti izdelane iz materiala, ki preprečuje lepljenje prahu)</t>
    </r>
    <r>
      <rPr>
        <sz val="11"/>
        <color theme="3"/>
        <rFont val="Calibri"/>
        <family val="2"/>
        <scheme val="minor"/>
      </rPr>
      <t>, kontrola čiščenja preko elektronske enote.</t>
    </r>
    <r>
      <rPr>
        <sz val="11"/>
        <color theme="3"/>
        <rFont val="Calibri"/>
        <family val="2"/>
        <charset val="238"/>
        <scheme val="minor"/>
      </rPr>
      <t xml:space="preserve"> Za filtrom mora biti zagotovljeno merjenje prašnih delcev.</t>
    </r>
    <r>
      <rPr>
        <sz val="11"/>
        <color theme="3"/>
        <rFont val="Calibri"/>
        <family val="2"/>
        <scheme val="minor"/>
      </rPr>
      <t xml:space="preserve">
Dobava vključuje kostrukcijo, vreče, lastno elektronsko enoto,  zaščitno rešetko, filter za komprimiran zrak, manometer in regulator tlaka ter montažni nosilec.
kot npr. Bühler Visokotlačni - mali fiter MVRW-16/12 ali enakovredno.</t>
    </r>
  </si>
  <si>
    <t>Zvezdasti dozator, 8 delni, izdelan iz sive litine. Sesalni tlak do maks. +/- 500 mbar. Pogon s kotnim reduktorjem 0,75 kW, ATEX kategorije 3D Ex Zona 20, II 1/3 d t 135°C
kot npr. Bühler MPSN-25/23 MS-EXP ali enakovredno</t>
  </si>
  <si>
    <t>Radijska postaja npr. ali enakovredno
- Motorola DM4600e UHF Band 1 (403-470 MHz) Low Power
- Napajalnik za radijsko postajo (230 VAC/13 VDC) z ohišjem
- Namizni mikrofon
- Antena zaviti dipol AD-39/07 (390 - 480 MHz)
- Koaksialni kabel RG-213 dolžine cca. 15 m
- Konektor N-moški za RG-213, 2 kosa
- Nosilec za anteno</t>
  </si>
  <si>
    <t>Dobava in montaža klimatske naprave za hlajenje in ogrevanje kot npr. MITSUBISHI klimatska naprava z montažo AY MSZ-AY35VGKP/MUZ-AY35VG 3,5 KW ali enakovredno</t>
  </si>
  <si>
    <t>SFP modul:
Model: Finisar FTLF 1318P3BTL ali enakovredno za omrežno stikalo
Specifikacija: 1000Base-LX, 1310 nm, domet do 10 km na enorodovnem optičnem kablu s premerom sredice 9/125um,
temp. območje -40°C do 85°C</t>
  </si>
  <si>
    <t>Vrednost brez DDV</t>
  </si>
  <si>
    <t>V ponudbi upoštevati tehnične zahteve navedene v tehničnem poročilu in popisu.
V cenah upoštevati montažno višino do 12m.
Za vse materiale velja - naveden ali enakovreden.
Pred izdelavo delavniške dokumentacije, naročilom posamezne opreme in izvedbo del je potrebno na objektu samem preveriti lokacijo predvidene nove naprave, gabarite prostorov, vgradne dimenzije novih naprav in izvedljivost vgradnje.
Izbrana oprema mora zadostovati vsem potrebnim standardom. Navedene tipe lahko nadomestijo ekvivalenti z enako ali boljšo kakovostjo.</t>
  </si>
  <si>
    <t>Izbrana oprema mora zadostovati vsem potrebnim standardom. Navedene tipe lahko nadomestijo ekvivalenti z enako ali boljšo kakovostjo.
V enotnih cenah morajo biti zajeti tudi naslednji stroški:
- ureditev gradbišča, ureditev priključka za vodo, postavitev gradbiščne table, zaščitna ograja in obvestila ter ostala pripravljalna dela, z vsemi deli in materialom, dnevno čiščenje gradbišča,
- ves potreben material z dobavo, transporti in vgrajevanjem,
- izvedba dela po popisu iz postavke in načrtu,
- zavarovanja gradbišča,
začasne in stalne deponije in pripadajoči transporti,
- sortiranje odpadkov na gradbišču, stroški nakladanja, odvoza na registrirano stalno deponijo ter plačilo stroškov deponije in taks, če v postavki ni drugače določeno.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</si>
</sst>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164" formatCode="_-* #,##0.00\ _€_-;\-* #,##0.00\ _€_-;_-* &quot;-&quot;??\ _€_-;_-@_-"/>
    <numFmt numFmtId="165" formatCode="#,##0.00\ &quot;€&quot;"/>
    <numFmt numFmtId="166" formatCode="#,##0.00_ ;\-#,##0.00\ "/>
  </numFmts>
  <fonts count="29">
    <font>
      <sz val="11"/>
      <color theme="1" tint="0.499984740745262"/>
      <name val="Calibri"/>
      <family val="2"/>
      <charset val="238"/>
      <scheme val="minor"/>
    </font>
    <font>
      <sz val="11"/>
      <color theme="1"/>
      <name val="Calibri"/>
      <family val="2"/>
      <charset val="238"/>
      <scheme val="minor"/>
    </font>
    <font>
      <b/>
      <sz val="15"/>
      <color theme="3"/>
      <name val="Calibri"/>
      <family val="2"/>
      <charset val="238"/>
      <scheme val="minor"/>
    </font>
    <font>
      <b/>
      <sz val="13"/>
      <color theme="3"/>
      <name val="Calibri"/>
      <family val="2"/>
      <charset val="238"/>
      <scheme val="minor"/>
    </font>
    <font>
      <sz val="11"/>
      <color theme="3"/>
      <name val="Calibri"/>
      <family val="2"/>
      <charset val="238"/>
      <scheme val="minor"/>
    </font>
    <font>
      <sz val="11"/>
      <name val="Calibri"/>
      <family val="2"/>
      <charset val="238"/>
      <scheme val="minor"/>
    </font>
    <font>
      <sz val="8"/>
      <name val="Calibri"/>
      <family val="2"/>
      <charset val="238"/>
      <scheme val="minor"/>
    </font>
    <font>
      <sz val="10"/>
      <name val="Times New Roman CE"/>
      <family val="1"/>
      <charset val="238"/>
    </font>
    <font>
      <sz val="11"/>
      <color rgb="FFFF0000"/>
      <name val="Calibri"/>
      <family val="2"/>
      <charset val="238"/>
      <scheme val="minor"/>
    </font>
    <font>
      <vertAlign val="superscript"/>
      <sz val="11"/>
      <color theme="3"/>
      <name val="Calibri"/>
      <family val="2"/>
      <scheme val="minor"/>
    </font>
    <font>
      <sz val="11"/>
      <color rgb="FFFF0000"/>
      <name val="Calibri"/>
      <family val="2"/>
      <scheme val="minor"/>
    </font>
    <font>
      <b/>
      <sz val="11"/>
      <name val="Calibri"/>
      <family val="2"/>
      <scheme val="minor"/>
    </font>
    <font>
      <u/>
      <sz val="11"/>
      <name val="Calibri"/>
      <family val="2"/>
      <scheme val="minor"/>
    </font>
    <font>
      <sz val="11"/>
      <color theme="3"/>
      <name val="Calibri"/>
      <family val="2"/>
      <scheme val="minor"/>
    </font>
    <font>
      <b/>
      <sz val="11"/>
      <color theme="3"/>
      <name val="Calibri"/>
      <family val="2"/>
      <scheme val="minor"/>
    </font>
    <font>
      <b/>
      <sz val="13"/>
      <color theme="3"/>
      <name val="Calibri"/>
      <family val="2"/>
      <scheme val="minor"/>
    </font>
    <font>
      <vertAlign val="superscript"/>
      <sz val="11"/>
      <color theme="3"/>
      <name val="Calibri"/>
      <family val="2"/>
      <charset val="238"/>
      <scheme val="minor"/>
    </font>
    <font>
      <sz val="11"/>
      <color theme="3"/>
      <name val="Symbol"/>
      <family val="1"/>
      <charset val="2"/>
    </font>
    <font>
      <sz val="11"/>
      <color theme="3"/>
      <name val="Calibri"/>
      <family val="1"/>
      <charset val="2"/>
      <scheme val="minor"/>
    </font>
    <font>
      <sz val="11"/>
      <color theme="3"/>
      <name val="Calibri"/>
      <family val="2"/>
    </font>
    <font>
      <sz val="11"/>
      <name val="Calibri"/>
      <family val="2"/>
      <scheme val="minor"/>
    </font>
    <font>
      <b/>
      <sz val="14"/>
      <color theme="3"/>
      <name val="Calibri"/>
      <family val="2"/>
      <scheme val="minor"/>
    </font>
    <font>
      <b/>
      <sz val="20"/>
      <color theme="3"/>
      <name val="Calibri"/>
      <family val="2"/>
      <charset val="238"/>
      <scheme val="minor"/>
    </font>
    <font>
      <sz val="10"/>
      <name val="Arial CE"/>
      <charset val="238"/>
    </font>
    <font>
      <b/>
      <sz val="15"/>
      <color theme="3"/>
      <name val="Calibri"/>
      <family val="2"/>
      <scheme val="minor"/>
    </font>
    <font>
      <b/>
      <sz val="12"/>
      <color theme="3"/>
      <name val="Calibri"/>
      <family val="2"/>
      <scheme val="minor"/>
    </font>
    <font>
      <sz val="11"/>
      <color theme="3"/>
      <name val="Calibri"/>
      <family val="2"/>
      <charset val="238"/>
    </font>
    <font>
      <b/>
      <sz val="11"/>
      <color rgb="FFFF0000"/>
      <name val="Calibri"/>
      <family val="2"/>
      <charset val="238"/>
      <scheme val="minor"/>
    </font>
    <font>
      <b/>
      <sz val="11"/>
      <name val="Calibri"/>
      <family val="2"/>
      <charset val="238"/>
      <scheme val="minor"/>
    </font>
  </fonts>
  <fills count="6">
    <fill>
      <patternFill patternType="none"/>
    </fill>
    <fill>
      <patternFill patternType="gray125"/>
    </fill>
    <fill>
      <patternFill patternType="solid">
        <fgColor theme="4" tint="0.59999389629810485"/>
        <bgColor indexed="65"/>
      </patternFill>
    </fill>
    <fill>
      <patternFill patternType="solid">
        <fgColor theme="4" tint="0.79998168889431442"/>
        <bgColor indexed="64"/>
      </patternFill>
    </fill>
    <fill>
      <patternFill patternType="solid">
        <fgColor rgb="FFFFFF00"/>
        <bgColor indexed="64"/>
      </patternFill>
    </fill>
    <fill>
      <patternFill patternType="solid">
        <fgColor theme="9" tint="0.39997558519241921"/>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top style="thick">
        <color theme="4" tint="0.499984740745262"/>
      </top>
      <bottom style="thin">
        <color indexed="64"/>
      </bottom>
      <diagonal/>
    </border>
    <border>
      <left/>
      <right/>
      <top style="thick">
        <color theme="4" tint="0.499984740745262"/>
      </top>
      <bottom/>
      <diagonal/>
    </border>
    <border>
      <left/>
      <right/>
      <top style="thick">
        <color theme="4"/>
      </top>
      <bottom style="thick">
        <color theme="4" tint="0.499984740745262"/>
      </bottom>
      <diagonal/>
    </border>
    <border>
      <left/>
      <right/>
      <top style="thin">
        <color theme="1"/>
      </top>
      <bottom style="thin">
        <color theme="1"/>
      </bottom>
      <diagonal/>
    </border>
  </borders>
  <cellStyleXfs count="8">
    <xf numFmtId="0" fontId="0" fillId="0" borderId="0"/>
    <xf numFmtId="164"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1" fillId="2" borderId="0" applyNumberFormat="0" applyBorder="0" applyAlignment="0" applyProtection="0"/>
    <xf numFmtId="0" fontId="4" fillId="0" borderId="0" applyNumberFormat="0" applyFill="0" applyBorder="0" applyAlignment="0" applyProtection="0"/>
    <xf numFmtId="0" fontId="7" fillId="0" borderId="0"/>
    <xf numFmtId="0" fontId="23" fillId="0" borderId="0"/>
  </cellStyleXfs>
  <cellXfs count="269">
    <xf numFmtId="0" fontId="0" fillId="0" borderId="0" xfId="0"/>
    <xf numFmtId="1" fontId="0" fillId="0" borderId="0" xfId="0" applyNumberFormat="1" applyAlignment="1">
      <alignment horizontal="center"/>
    </xf>
    <xf numFmtId="1" fontId="2" fillId="0" borderId="1" xfId="2" applyNumberFormat="1" applyAlignment="1">
      <alignment horizontal="center"/>
    </xf>
    <xf numFmtId="0" fontId="2" fillId="0" borderId="1" xfId="2"/>
    <xf numFmtId="0" fontId="3" fillId="0" borderId="2" xfId="3"/>
    <xf numFmtId="1" fontId="2" fillId="0" borderId="1" xfId="2" applyNumberFormat="1" applyAlignment="1">
      <alignment horizontal="left"/>
    </xf>
    <xf numFmtId="0" fontId="1" fillId="2" borderId="0" xfId="4"/>
    <xf numFmtId="0" fontId="2" fillId="0" borderId="1" xfId="2" applyAlignment="1">
      <alignment horizontal="center"/>
    </xf>
    <xf numFmtId="0" fontId="0" fillId="0" borderId="0" xfId="0" applyAlignment="1">
      <alignment horizontal="center"/>
    </xf>
    <xf numFmtId="1" fontId="4" fillId="0" borderId="0" xfId="5" applyNumberFormat="1" applyAlignment="1">
      <alignment horizontal="center"/>
    </xf>
    <xf numFmtId="0" fontId="4" fillId="0" borderId="0" xfId="5"/>
    <xf numFmtId="0" fontId="4" fillId="0" borderId="0" xfId="5" applyAlignment="1">
      <alignment horizontal="center"/>
    </xf>
    <xf numFmtId="0" fontId="0" fillId="0" borderId="0" xfId="0" applyAlignment="1">
      <alignment horizontal="right"/>
    </xf>
    <xf numFmtId="164" fontId="2" fillId="0" borderId="1" xfId="2" applyNumberFormat="1" applyAlignment="1">
      <alignment horizontal="right"/>
    </xf>
    <xf numFmtId="164" fontId="4" fillId="0" borderId="0" xfId="5" applyNumberFormat="1" applyAlignment="1">
      <alignment horizontal="right"/>
    </xf>
    <xf numFmtId="164" fontId="0" fillId="0" borderId="0" xfId="1" applyFont="1" applyAlignment="1">
      <alignment horizontal="right"/>
    </xf>
    <xf numFmtId="1" fontId="4" fillId="0" borderId="0" xfId="5" applyNumberFormat="1" applyAlignment="1">
      <alignment horizontal="right"/>
    </xf>
    <xf numFmtId="1" fontId="0" fillId="0" borderId="0" xfId="0" applyNumberFormat="1" applyAlignment="1">
      <alignment horizontal="right"/>
    </xf>
    <xf numFmtId="0" fontId="0" fillId="0" borderId="0" xfId="0" applyAlignment="1">
      <alignment horizontal="left"/>
    </xf>
    <xf numFmtId="0" fontId="4" fillId="0" borderId="0" xfId="5" applyAlignment="1">
      <alignment horizontal="left"/>
    </xf>
    <xf numFmtId="0" fontId="4" fillId="0" borderId="0" xfId="5" applyAlignment="1">
      <alignment horizontal="right"/>
    </xf>
    <xf numFmtId="0" fontId="2" fillId="0" borderId="0" xfId="2" applyFill="1" applyBorder="1"/>
    <xf numFmtId="0" fontId="1" fillId="0" borderId="0" xfId="4" applyFill="1" applyBorder="1"/>
    <xf numFmtId="164" fontId="3" fillId="0" borderId="0" xfId="3" applyNumberFormat="1" applyFill="1" applyBorder="1" applyAlignment="1">
      <alignment horizontal="right"/>
    </xf>
    <xf numFmtId="0" fontId="3" fillId="0" borderId="0" xfId="3" applyFill="1" applyBorder="1"/>
    <xf numFmtId="0" fontId="4" fillId="0" borderId="0" xfId="5" applyFill="1" applyBorder="1"/>
    <xf numFmtId="7" fontId="2" fillId="5" borderId="1" xfId="2" applyNumberFormat="1" applyFill="1" applyAlignment="1">
      <alignment horizontal="right"/>
    </xf>
    <xf numFmtId="7" fontId="2" fillId="0" borderId="1" xfId="2" applyNumberFormat="1" applyFill="1" applyAlignment="1">
      <alignment horizontal="right"/>
    </xf>
    <xf numFmtId="1" fontId="3" fillId="0" borderId="2" xfId="3" applyNumberFormat="1" applyAlignment="1">
      <alignment horizontal="left" vertical="center"/>
    </xf>
    <xf numFmtId="165" fontId="3" fillId="0" borderId="2" xfId="3" applyNumberFormat="1" applyAlignment="1">
      <alignment horizontal="right" vertical="center"/>
    </xf>
    <xf numFmtId="49" fontId="3" fillId="0" borderId="7" xfId="3" applyNumberFormat="1" applyBorder="1" applyAlignment="1">
      <alignment horizontal="left" vertical="center"/>
    </xf>
    <xf numFmtId="49" fontId="3" fillId="0" borderId="7" xfId="3" applyNumberFormat="1" applyBorder="1" applyAlignment="1">
      <alignment horizontal="center" vertical="center"/>
    </xf>
    <xf numFmtId="49" fontId="3" fillId="0" borderId="7" xfId="3" applyNumberFormat="1" applyBorder="1" applyAlignment="1">
      <alignment horizontal="right" vertical="center"/>
    </xf>
    <xf numFmtId="49" fontId="3" fillId="0" borderId="0" xfId="3" applyNumberFormat="1" applyBorder="1" applyAlignment="1">
      <alignment horizontal="left" vertical="center"/>
    </xf>
    <xf numFmtId="49" fontId="3" fillId="0" borderId="0" xfId="3" applyNumberFormat="1" applyBorder="1" applyAlignment="1">
      <alignment horizontal="center" vertical="center"/>
    </xf>
    <xf numFmtId="49" fontId="3" fillId="0" borderId="0" xfId="3" applyNumberFormat="1" applyBorder="1" applyAlignment="1">
      <alignment horizontal="right" vertical="center"/>
    </xf>
    <xf numFmtId="49" fontId="3" fillId="0" borderId="2" xfId="3" applyNumberFormat="1" applyAlignment="1">
      <alignment horizontal="left" vertical="center"/>
    </xf>
    <xf numFmtId="49" fontId="3" fillId="0" borderId="2" xfId="3" applyNumberFormat="1" applyAlignment="1">
      <alignment horizontal="center" vertical="center"/>
    </xf>
    <xf numFmtId="49" fontId="3" fillId="0" borderId="2" xfId="3" applyNumberFormat="1" applyAlignment="1">
      <alignment horizontal="right" vertical="center"/>
    </xf>
    <xf numFmtId="164" fontId="3" fillId="0" borderId="0" xfId="3" applyNumberFormat="1" applyFill="1" applyBorder="1" applyAlignment="1">
      <alignment horizontal="right" vertical="center"/>
    </xf>
    <xf numFmtId="0" fontId="3" fillId="0" borderId="0" xfId="3" applyFill="1" applyBorder="1" applyAlignment="1">
      <alignment vertical="center"/>
    </xf>
    <xf numFmtId="0" fontId="3" fillId="0" borderId="2" xfId="3" applyAlignment="1">
      <alignment vertical="center"/>
    </xf>
    <xf numFmtId="1" fontId="5" fillId="2" borderId="5" xfId="4" applyNumberFormat="1" applyFont="1" applyBorder="1" applyAlignment="1">
      <alignment horizontal="center"/>
    </xf>
    <xf numFmtId="0" fontId="1" fillId="2" borderId="5" xfId="4" applyBorder="1" applyAlignment="1">
      <alignment horizontal="left"/>
    </xf>
    <xf numFmtId="164" fontId="1" fillId="2" borderId="5" xfId="4" applyNumberFormat="1" applyBorder="1" applyAlignment="1">
      <alignment horizontal="center"/>
    </xf>
    <xf numFmtId="165" fontId="13" fillId="0" borderId="6" xfId="5" applyNumberFormat="1" applyFont="1" applyFill="1" applyBorder="1" applyAlignment="1" applyProtection="1">
      <alignment horizontal="right"/>
      <protection locked="0"/>
    </xf>
    <xf numFmtId="165" fontId="13" fillId="0" borderId="3" xfId="5" applyNumberFormat="1" applyFont="1" applyFill="1" applyBorder="1" applyAlignment="1" applyProtection="1">
      <alignment horizontal="right"/>
      <protection locked="0"/>
    </xf>
    <xf numFmtId="165" fontId="13" fillId="0" borderId="5" xfId="5" applyNumberFormat="1" applyFont="1" applyFill="1" applyBorder="1" applyAlignment="1" applyProtection="1">
      <alignment horizontal="right"/>
      <protection locked="0"/>
    </xf>
    <xf numFmtId="165" fontId="4" fillId="0" borderId="3" xfId="5" applyNumberFormat="1" applyFill="1" applyBorder="1" applyAlignment="1" applyProtection="1">
      <alignment horizontal="right"/>
      <protection locked="0"/>
    </xf>
    <xf numFmtId="165" fontId="4" fillId="0" borderId="5" xfId="5" applyNumberFormat="1" applyFill="1" applyBorder="1" applyAlignment="1" applyProtection="1">
      <alignment horizontal="right"/>
      <protection locked="0"/>
    </xf>
    <xf numFmtId="165" fontId="4" fillId="0" borderId="0" xfId="5" applyNumberFormat="1" applyFill="1" applyBorder="1" applyAlignment="1" applyProtection="1">
      <alignment horizontal="right"/>
      <protection locked="0"/>
    </xf>
    <xf numFmtId="165" fontId="13" fillId="0" borderId="4" xfId="5" applyNumberFormat="1" applyFont="1" applyFill="1" applyBorder="1" applyAlignment="1" applyProtection="1">
      <alignment horizontal="right"/>
      <protection locked="0"/>
    </xf>
    <xf numFmtId="166" fontId="21" fillId="4" borderId="0" xfId="5" applyNumberFormat="1" applyFont="1" applyFill="1" applyBorder="1" applyAlignment="1" applyProtection="1">
      <alignment horizontal="center"/>
    </xf>
    <xf numFmtId="166" fontId="21" fillId="4" borderId="0" xfId="5" applyNumberFormat="1" applyFont="1" applyFill="1" applyBorder="1" applyAlignment="1" applyProtection="1">
      <alignment horizontal="center"/>
    </xf>
    <xf numFmtId="49" fontId="22" fillId="0" borderId="7" xfId="3" applyNumberFormat="1" applyFont="1" applyBorder="1" applyAlignment="1">
      <alignment horizontal="center" vertical="center" wrapText="1"/>
    </xf>
    <xf numFmtId="1" fontId="3" fillId="0" borderId="8" xfId="3" applyNumberFormat="1" applyBorder="1" applyAlignment="1">
      <alignment horizontal="center"/>
    </xf>
    <xf numFmtId="0" fontId="0" fillId="0" borderId="0" xfId="0" applyProtection="1"/>
    <xf numFmtId="1" fontId="2" fillId="0" borderId="1" xfId="2" applyNumberFormat="1" applyAlignment="1" applyProtection="1">
      <alignment horizontal="left"/>
    </xf>
    <xf numFmtId="0" fontId="2" fillId="0" borderId="1" xfId="2" applyAlignment="1" applyProtection="1">
      <alignment horizontal="center"/>
    </xf>
    <xf numFmtId="1" fontId="2" fillId="0" borderId="1" xfId="2" applyNumberFormat="1" applyAlignment="1" applyProtection="1">
      <alignment horizontal="right"/>
    </xf>
    <xf numFmtId="164" fontId="2" fillId="0" borderId="1" xfId="2" applyNumberFormat="1" applyAlignment="1" applyProtection="1">
      <alignment horizontal="right"/>
    </xf>
    <xf numFmtId="165" fontId="2" fillId="5" borderId="1" xfId="2" applyNumberFormat="1" applyFill="1" applyAlignment="1" applyProtection="1">
      <alignment horizontal="right"/>
    </xf>
    <xf numFmtId="0" fontId="2" fillId="0" borderId="0" xfId="2" applyFill="1" applyBorder="1" applyProtection="1"/>
    <xf numFmtId="0" fontId="2" fillId="0" borderId="0" xfId="2" applyBorder="1" applyProtection="1"/>
    <xf numFmtId="0" fontId="0" fillId="0" borderId="0" xfId="0" applyAlignment="1" applyProtection="1">
      <alignment horizontal="right"/>
    </xf>
    <xf numFmtId="0" fontId="0" fillId="0" borderId="0" xfId="0" applyAlignment="1" applyProtection="1">
      <alignment horizontal="left"/>
    </xf>
    <xf numFmtId="0" fontId="0" fillId="0" borderId="0" xfId="0" applyAlignment="1" applyProtection="1">
      <alignment horizontal="center"/>
    </xf>
    <xf numFmtId="164" fontId="0" fillId="0" borderId="0" xfId="0" applyNumberFormat="1" applyAlignment="1" applyProtection="1">
      <alignment horizontal="right"/>
    </xf>
    <xf numFmtId="1" fontId="5" fillId="2" borderId="5" xfId="4" applyNumberFormat="1" applyFont="1" applyBorder="1" applyAlignment="1" applyProtection="1">
      <alignment horizontal="center"/>
    </xf>
    <xf numFmtId="0" fontId="5" fillId="2" borderId="5" xfId="4" applyFont="1" applyBorder="1" applyAlignment="1" applyProtection="1">
      <alignment horizontal="left"/>
    </xf>
    <xf numFmtId="0" fontId="5" fillId="2" borderId="5" xfId="4" applyFont="1" applyBorder="1" applyAlignment="1" applyProtection="1">
      <alignment horizontal="center"/>
    </xf>
    <xf numFmtId="164" fontId="5" fillId="2" borderId="5" xfId="4" applyNumberFormat="1" applyFont="1" applyBorder="1" applyAlignment="1" applyProtection="1">
      <alignment horizontal="center"/>
    </xf>
    <xf numFmtId="0" fontId="1" fillId="0" borderId="0" xfId="4" applyFill="1" applyBorder="1" applyProtection="1"/>
    <xf numFmtId="0" fontId="1" fillId="2" borderId="0" xfId="4" applyBorder="1" applyProtection="1"/>
    <xf numFmtId="1" fontId="5" fillId="2" borderId="0" xfId="4" applyNumberFormat="1" applyFont="1" applyAlignment="1" applyProtection="1">
      <alignment horizontal="right"/>
    </xf>
    <xf numFmtId="0" fontId="11" fillId="2" borderId="0" xfId="4" applyFont="1" applyAlignment="1" applyProtection="1">
      <alignment horizontal="left"/>
    </xf>
    <xf numFmtId="0" fontId="5" fillId="2" borderId="0" xfId="4" applyFont="1" applyAlignment="1" applyProtection="1">
      <alignment horizontal="center"/>
    </xf>
    <xf numFmtId="1" fontId="5" fillId="2" borderId="0" xfId="4" applyNumberFormat="1" applyFont="1" applyAlignment="1" applyProtection="1">
      <alignment horizontal="center"/>
    </xf>
    <xf numFmtId="164" fontId="5" fillId="2" borderId="0" xfId="4" applyNumberFormat="1" applyFont="1" applyAlignment="1" applyProtection="1">
      <alignment horizontal="center"/>
    </xf>
    <xf numFmtId="1" fontId="5" fillId="2" borderId="0" xfId="4" applyNumberFormat="1" applyFont="1" applyAlignment="1" applyProtection="1">
      <alignment horizontal="right" vertical="top"/>
    </xf>
    <xf numFmtId="0" fontId="5" fillId="2" borderId="0" xfId="4" applyFont="1" applyAlignment="1" applyProtection="1">
      <alignment horizontal="left" vertical="top" wrapText="1"/>
    </xf>
    <xf numFmtId="0" fontId="8" fillId="2" borderId="0" xfId="4" applyFont="1" applyAlignment="1" applyProtection="1">
      <alignment vertical="top" wrapText="1"/>
    </xf>
    <xf numFmtId="164" fontId="5" fillId="2" borderId="0" xfId="4" applyNumberFormat="1" applyFont="1" applyAlignment="1" applyProtection="1">
      <alignment horizontal="right"/>
    </xf>
    <xf numFmtId="1" fontId="5" fillId="0" borderId="0" xfId="4" applyNumberFormat="1" applyFont="1" applyFill="1" applyAlignment="1" applyProtection="1">
      <alignment horizontal="right" vertical="top"/>
    </xf>
    <xf numFmtId="0" fontId="5" fillId="0" borderId="0" xfId="4" applyFont="1" applyFill="1" applyAlignment="1" applyProtection="1">
      <alignment horizontal="left" vertical="top" wrapText="1"/>
    </xf>
    <xf numFmtId="0" fontId="5" fillId="0" borderId="0" xfId="4" applyFont="1" applyFill="1" applyAlignment="1" applyProtection="1">
      <alignment horizontal="center"/>
    </xf>
    <xf numFmtId="1" fontId="5" fillId="0" borderId="0" xfId="4" applyNumberFormat="1" applyFont="1" applyFill="1" applyAlignment="1" applyProtection="1">
      <alignment horizontal="right"/>
    </xf>
    <xf numFmtId="164" fontId="5" fillId="0" borderId="0" xfId="4" applyNumberFormat="1" applyFont="1" applyFill="1" applyAlignment="1" applyProtection="1">
      <alignment horizontal="right"/>
    </xf>
    <xf numFmtId="164" fontId="5" fillId="0" borderId="0" xfId="4" applyNumberFormat="1" applyFont="1" applyFill="1" applyAlignment="1" applyProtection="1">
      <alignment horizontal="center"/>
    </xf>
    <xf numFmtId="1" fontId="15" fillId="0" borderId="0" xfId="3" applyNumberFormat="1" applyFont="1" applyBorder="1" applyAlignment="1" applyProtection="1">
      <alignment horizontal="right" vertical="center" wrapText="1"/>
    </xf>
    <xf numFmtId="1" fontId="15" fillId="0" borderId="0" xfId="3" applyNumberFormat="1" applyFont="1" applyBorder="1" applyAlignment="1" applyProtection="1">
      <alignment horizontal="left" vertical="top" wrapText="1"/>
    </xf>
    <xf numFmtId="0" fontId="5" fillId="0" borderId="0" xfId="4" applyFont="1" applyFill="1" applyBorder="1" applyAlignment="1" applyProtection="1">
      <alignment horizontal="center"/>
    </xf>
    <xf numFmtId="1" fontId="5" fillId="0" borderId="0" xfId="4" applyNumberFormat="1" applyFont="1" applyFill="1" applyBorder="1" applyAlignment="1" applyProtection="1">
      <alignment horizontal="right"/>
    </xf>
    <xf numFmtId="164" fontId="5" fillId="0" borderId="0" xfId="4" applyNumberFormat="1" applyFont="1" applyFill="1" applyBorder="1" applyAlignment="1" applyProtection="1">
      <alignment horizontal="right"/>
    </xf>
    <xf numFmtId="165" fontId="15" fillId="0" borderId="0" xfId="3" applyNumberFormat="1" applyFont="1" applyBorder="1" applyAlignment="1" applyProtection="1">
      <alignment horizontal="right"/>
    </xf>
    <xf numFmtId="1" fontId="15" fillId="0" borderId="2" xfId="3" applyNumberFormat="1" applyFont="1" applyAlignment="1" applyProtection="1">
      <alignment horizontal="right" vertical="top"/>
    </xf>
    <xf numFmtId="1" fontId="15" fillId="0" borderId="2" xfId="3" applyNumberFormat="1" applyFont="1" applyAlignment="1" applyProtection="1">
      <alignment horizontal="left" vertical="top" wrapText="1"/>
    </xf>
    <xf numFmtId="0" fontId="15" fillId="0" borderId="2" xfId="3" applyFont="1" applyAlignment="1" applyProtection="1">
      <alignment horizontal="center"/>
    </xf>
    <xf numFmtId="4" fontId="15" fillId="0" borderId="2" xfId="3" applyNumberFormat="1" applyFont="1" applyAlignment="1" applyProtection="1">
      <alignment horizontal="right"/>
    </xf>
    <xf numFmtId="164" fontId="15" fillId="0" borderId="2" xfId="3" applyNumberFormat="1" applyFont="1" applyAlignment="1" applyProtection="1">
      <alignment horizontal="right"/>
    </xf>
    <xf numFmtId="165" fontId="15" fillId="0" borderId="2" xfId="3" applyNumberFormat="1" applyFont="1" applyAlignment="1" applyProtection="1">
      <alignment horizontal="right"/>
    </xf>
    <xf numFmtId="0" fontId="3" fillId="0" borderId="0" xfId="3" applyFill="1" applyBorder="1" applyProtection="1"/>
    <xf numFmtId="0" fontId="3" fillId="0" borderId="0" xfId="3" applyBorder="1" applyProtection="1"/>
    <xf numFmtId="1" fontId="13" fillId="0" borderId="6" xfId="5" applyNumberFormat="1" applyFont="1" applyBorder="1" applyAlignment="1" applyProtection="1">
      <alignment horizontal="right" vertical="top"/>
    </xf>
    <xf numFmtId="0" fontId="13" fillId="0" borderId="6" xfId="0" applyFont="1" applyBorder="1" applyAlignment="1" applyProtection="1">
      <alignment horizontal="left" vertical="top" wrapText="1"/>
    </xf>
    <xf numFmtId="0" fontId="13" fillId="0" borderId="6" xfId="5" applyFont="1" applyBorder="1" applyAlignment="1" applyProtection="1">
      <alignment horizontal="center"/>
    </xf>
    <xf numFmtId="4" fontId="13" fillId="0" borderId="6" xfId="5" applyNumberFormat="1" applyFont="1" applyBorder="1" applyAlignment="1" applyProtection="1">
      <alignment horizontal="right"/>
    </xf>
    <xf numFmtId="165" fontId="13" fillId="0" borderId="6" xfId="5" applyNumberFormat="1" applyFont="1" applyFill="1" applyBorder="1" applyAlignment="1" applyProtection="1">
      <alignment horizontal="right"/>
    </xf>
    <xf numFmtId="165" fontId="13" fillId="3" borderId="6" xfId="5" applyNumberFormat="1" applyFont="1" applyFill="1" applyBorder="1" applyAlignment="1" applyProtection="1">
      <alignment horizontal="right"/>
    </xf>
    <xf numFmtId="0" fontId="4" fillId="0" borderId="0" xfId="5" applyFill="1" applyBorder="1" applyProtection="1"/>
    <xf numFmtId="0" fontId="4" fillId="0" borderId="0" xfId="5" applyBorder="1" applyProtection="1"/>
    <xf numFmtId="1" fontId="13" fillId="0" borderId="3" xfId="5" applyNumberFormat="1" applyFont="1" applyBorder="1" applyAlignment="1" applyProtection="1">
      <alignment horizontal="right" vertical="top"/>
    </xf>
    <xf numFmtId="0" fontId="13" fillId="0" borderId="3" xfId="0" applyFont="1" applyBorder="1" applyAlignment="1" applyProtection="1">
      <alignment horizontal="left" vertical="top" wrapText="1"/>
    </xf>
    <xf numFmtId="0" fontId="13" fillId="0" borderId="3" xfId="5" applyFont="1" applyBorder="1" applyAlignment="1" applyProtection="1">
      <alignment horizontal="center"/>
    </xf>
    <xf numFmtId="4" fontId="13" fillId="0" borderId="3" xfId="5" applyNumberFormat="1" applyFont="1" applyBorder="1" applyAlignment="1" applyProtection="1">
      <alignment horizontal="right"/>
    </xf>
    <xf numFmtId="165" fontId="13" fillId="0" borderId="3" xfId="5" applyNumberFormat="1" applyFont="1" applyFill="1" applyBorder="1" applyAlignment="1" applyProtection="1">
      <alignment horizontal="right"/>
    </xf>
    <xf numFmtId="165" fontId="13" fillId="3" borderId="3" xfId="5" applyNumberFormat="1" applyFont="1" applyFill="1" applyBorder="1" applyAlignment="1" applyProtection="1">
      <alignment horizontal="right"/>
    </xf>
    <xf numFmtId="1" fontId="13" fillId="0" borderId="3" xfId="5" applyNumberFormat="1" applyFont="1" applyFill="1" applyBorder="1" applyAlignment="1" applyProtection="1">
      <alignment horizontal="right" vertical="top"/>
    </xf>
    <xf numFmtId="1" fontId="13" fillId="0" borderId="0" xfId="5" applyNumberFormat="1" applyFont="1" applyFill="1" applyBorder="1" applyAlignment="1" applyProtection="1">
      <alignment horizontal="right" vertical="top"/>
    </xf>
    <xf numFmtId="0" fontId="13" fillId="0" borderId="0" xfId="0" applyFont="1" applyAlignment="1" applyProtection="1">
      <alignment horizontal="left" vertical="top" wrapText="1"/>
    </xf>
    <xf numFmtId="0" fontId="13" fillId="0" borderId="0" xfId="5" applyFont="1" applyFill="1" applyBorder="1" applyAlignment="1" applyProtection="1">
      <alignment horizontal="center"/>
    </xf>
    <xf numFmtId="4" fontId="13" fillId="0" borderId="0" xfId="5" applyNumberFormat="1" applyFont="1" applyFill="1" applyBorder="1" applyAlignment="1" applyProtection="1">
      <alignment horizontal="right"/>
    </xf>
    <xf numFmtId="164" fontId="13" fillId="0" borderId="0" xfId="5" applyNumberFormat="1" applyFont="1" applyFill="1" applyBorder="1" applyAlignment="1" applyProtection="1">
      <alignment horizontal="right"/>
    </xf>
    <xf numFmtId="165" fontId="13" fillId="0" borderId="0" xfId="5" applyNumberFormat="1" applyFont="1" applyFill="1" applyBorder="1" applyAlignment="1" applyProtection="1">
      <alignment horizontal="right"/>
    </xf>
    <xf numFmtId="1" fontId="13" fillId="0" borderId="6" xfId="5" applyNumberFormat="1" applyFont="1" applyFill="1" applyBorder="1" applyAlignment="1" applyProtection="1">
      <alignment horizontal="right" vertical="top"/>
    </xf>
    <xf numFmtId="1" fontId="13" fillId="0" borderId="5" xfId="5" applyNumberFormat="1" applyFont="1" applyFill="1" applyBorder="1" applyAlignment="1" applyProtection="1">
      <alignment horizontal="right" vertical="top"/>
    </xf>
    <xf numFmtId="0" fontId="13" fillId="0" borderId="5" xfId="0" applyFont="1" applyBorder="1" applyAlignment="1" applyProtection="1">
      <alignment horizontal="left" vertical="top" wrapText="1"/>
    </xf>
    <xf numFmtId="0" fontId="13" fillId="0" borderId="5" xfId="5" applyFont="1" applyBorder="1" applyAlignment="1" applyProtection="1">
      <alignment horizontal="center"/>
    </xf>
    <xf numFmtId="4" fontId="13" fillId="0" borderId="5" xfId="5" applyNumberFormat="1" applyFont="1" applyBorder="1" applyAlignment="1" applyProtection="1">
      <alignment horizontal="right"/>
    </xf>
    <xf numFmtId="165" fontId="13" fillId="0" borderId="5" xfId="5" applyNumberFormat="1" applyFont="1" applyFill="1" applyBorder="1" applyAlignment="1" applyProtection="1">
      <alignment horizontal="right"/>
    </xf>
    <xf numFmtId="165" fontId="13" fillId="3" borderId="5" xfId="5" applyNumberFormat="1" applyFont="1" applyFill="1" applyBorder="1" applyAlignment="1" applyProtection="1">
      <alignment horizontal="right"/>
    </xf>
    <xf numFmtId="4" fontId="13" fillId="0" borderId="5" xfId="5" applyNumberFormat="1" applyFont="1" applyFill="1" applyBorder="1" applyAlignment="1" applyProtection="1">
      <alignment horizontal="right"/>
    </xf>
    <xf numFmtId="1" fontId="13" fillId="0" borderId="5" xfId="5" applyNumberFormat="1" applyFont="1" applyBorder="1" applyAlignment="1" applyProtection="1">
      <alignment horizontal="right" vertical="top"/>
    </xf>
    <xf numFmtId="0" fontId="13" fillId="0" borderId="0" xfId="5" applyFont="1" applyFill="1" applyBorder="1" applyAlignment="1" applyProtection="1">
      <alignment horizontal="left" vertical="top" wrapText="1"/>
    </xf>
    <xf numFmtId="4" fontId="13" fillId="0" borderId="6" xfId="5" applyNumberFormat="1" applyFont="1" applyFill="1" applyBorder="1" applyAlignment="1" applyProtection="1">
      <alignment horizontal="right"/>
    </xf>
    <xf numFmtId="164" fontId="13" fillId="0" borderId="6" xfId="5" applyNumberFormat="1" applyFont="1" applyFill="1" applyBorder="1" applyAlignment="1" applyProtection="1">
      <alignment horizontal="right"/>
    </xf>
    <xf numFmtId="0" fontId="13" fillId="0" borderId="0" xfId="5" applyFont="1" applyFill="1" applyBorder="1" applyProtection="1"/>
    <xf numFmtId="0" fontId="13" fillId="0" borderId="0" xfId="5" applyFont="1" applyBorder="1" applyProtection="1"/>
    <xf numFmtId="1" fontId="25" fillId="0" borderId="7" xfId="3" applyNumberFormat="1" applyFont="1" applyFill="1" applyBorder="1" applyAlignment="1" applyProtection="1">
      <alignment horizontal="right" vertical="top"/>
    </xf>
    <xf numFmtId="1" fontId="25" fillId="0" borderId="7" xfId="3" applyNumberFormat="1" applyFont="1" applyBorder="1" applyAlignment="1" applyProtection="1">
      <alignment horizontal="left" vertical="top" wrapText="1"/>
    </xf>
    <xf numFmtId="0" fontId="25" fillId="0" borderId="7" xfId="3" applyFont="1" applyBorder="1" applyAlignment="1" applyProtection="1">
      <alignment horizontal="center"/>
    </xf>
    <xf numFmtId="4" fontId="25" fillId="0" borderId="7" xfId="3" applyNumberFormat="1" applyFont="1" applyBorder="1" applyAlignment="1" applyProtection="1">
      <alignment horizontal="right"/>
    </xf>
    <xf numFmtId="164" fontId="25" fillId="0" borderId="7" xfId="3" applyNumberFormat="1" applyFont="1" applyBorder="1" applyAlignment="1" applyProtection="1">
      <alignment horizontal="right"/>
    </xf>
    <xf numFmtId="165" fontId="25" fillId="0" borderId="7" xfId="3" applyNumberFormat="1" applyFont="1" applyBorder="1" applyAlignment="1" applyProtection="1">
      <alignment horizontal="right"/>
    </xf>
    <xf numFmtId="1" fontId="13" fillId="0" borderId="5" xfId="5" applyNumberFormat="1" applyFont="1" applyBorder="1" applyAlignment="1" applyProtection="1">
      <alignment horizontal="right"/>
    </xf>
    <xf numFmtId="1" fontId="13" fillId="0" borderId="0" xfId="5" applyNumberFormat="1" applyFont="1" applyBorder="1" applyAlignment="1" applyProtection="1">
      <alignment horizontal="right" vertical="top"/>
    </xf>
    <xf numFmtId="0" fontId="13" fillId="0" borderId="0" xfId="5" applyFont="1" applyBorder="1" applyAlignment="1" applyProtection="1">
      <alignment horizontal="center"/>
    </xf>
    <xf numFmtId="1" fontId="25" fillId="0" borderId="7" xfId="3" applyNumberFormat="1" applyFont="1" applyBorder="1" applyAlignment="1" applyProtection="1">
      <alignment horizontal="right" vertical="top"/>
    </xf>
    <xf numFmtId="1" fontId="13" fillId="0" borderId="4" xfId="5" applyNumberFormat="1" applyFont="1" applyBorder="1" applyAlignment="1" applyProtection="1">
      <alignment horizontal="right" vertical="top"/>
    </xf>
    <xf numFmtId="0" fontId="13" fillId="0" borderId="3" xfId="5" applyFont="1" applyFill="1" applyBorder="1" applyAlignment="1" applyProtection="1">
      <alignment horizontal="center"/>
    </xf>
    <xf numFmtId="4" fontId="13" fillId="0" borderId="3" xfId="5" applyNumberFormat="1" applyFont="1" applyFill="1" applyBorder="1" applyAlignment="1" applyProtection="1">
      <alignment horizontal="right"/>
    </xf>
    <xf numFmtId="1" fontId="4" fillId="0" borderId="3" xfId="5" applyNumberFormat="1" applyBorder="1" applyAlignment="1" applyProtection="1">
      <alignment horizontal="right" vertical="top"/>
    </xf>
    <xf numFmtId="0" fontId="13" fillId="0" borderId="4" xfId="0" applyFont="1" applyBorder="1" applyAlignment="1" applyProtection="1">
      <alignment horizontal="left" vertical="top" wrapText="1"/>
    </xf>
    <xf numFmtId="0" fontId="13" fillId="0" borderId="4" xfId="5" applyFont="1" applyBorder="1" applyAlignment="1" applyProtection="1">
      <alignment horizontal="center"/>
    </xf>
    <xf numFmtId="4" fontId="13" fillId="0" borderId="4" xfId="5" applyNumberFormat="1" applyFont="1" applyBorder="1" applyAlignment="1" applyProtection="1">
      <alignment horizontal="right"/>
    </xf>
    <xf numFmtId="3" fontId="13" fillId="0" borderId="4" xfId="5" applyNumberFormat="1" applyFont="1" applyBorder="1" applyAlignment="1" applyProtection="1">
      <alignment horizontal="right"/>
    </xf>
    <xf numFmtId="4" fontId="13" fillId="0" borderId="0" xfId="5" applyNumberFormat="1" applyFont="1" applyBorder="1" applyAlignment="1" applyProtection="1">
      <alignment horizontal="right"/>
    </xf>
    <xf numFmtId="3" fontId="13" fillId="0" borderId="0" xfId="5" applyNumberFormat="1" applyFont="1" applyBorder="1" applyAlignment="1" applyProtection="1">
      <alignment horizontal="right"/>
    </xf>
    <xf numFmtId="0" fontId="8" fillId="0" borderId="0" xfId="5" applyFont="1" applyFill="1" applyBorder="1" applyProtection="1"/>
    <xf numFmtId="1" fontId="13" fillId="0" borderId="0" xfId="0" applyNumberFormat="1" applyFont="1" applyAlignment="1" applyProtection="1">
      <alignment horizontal="right" vertical="top"/>
    </xf>
    <xf numFmtId="0" fontId="13" fillId="0" borderId="0" xfId="0" applyFont="1" applyAlignment="1" applyProtection="1">
      <alignment horizontal="left" vertical="top"/>
    </xf>
    <xf numFmtId="0" fontId="13" fillId="0" borderId="0" xfId="0" applyFont="1" applyAlignment="1" applyProtection="1">
      <alignment horizontal="center"/>
    </xf>
    <xf numFmtId="4" fontId="13" fillId="0" borderId="0" xfId="0" applyNumberFormat="1" applyFont="1" applyAlignment="1" applyProtection="1">
      <alignment horizontal="right"/>
    </xf>
    <xf numFmtId="164" fontId="13" fillId="0" borderId="0" xfId="1" applyFont="1" applyAlignment="1" applyProtection="1">
      <alignment horizontal="right"/>
    </xf>
    <xf numFmtId="1" fontId="0" fillId="0" borderId="0" xfId="0" applyNumberFormat="1" applyAlignment="1" applyProtection="1">
      <alignment horizontal="right" vertical="top"/>
    </xf>
    <xf numFmtId="0" fontId="0" fillId="0" borderId="0" xfId="0" applyAlignment="1" applyProtection="1">
      <alignment horizontal="left" vertical="top"/>
    </xf>
    <xf numFmtId="1" fontId="0" fillId="0" borderId="0" xfId="0" applyNumberFormat="1" applyAlignment="1" applyProtection="1">
      <alignment horizontal="right"/>
    </xf>
    <xf numFmtId="164" fontId="0" fillId="0" borderId="0" xfId="1" applyFont="1" applyAlignment="1" applyProtection="1">
      <alignment horizontal="right"/>
    </xf>
    <xf numFmtId="0" fontId="0" fillId="0" borderId="0" xfId="0" applyAlignment="1" applyProtection="1">
      <alignment horizontal="left" vertical="center"/>
    </xf>
    <xf numFmtId="1" fontId="24" fillId="0" borderId="1" xfId="2" applyNumberFormat="1" applyFont="1" applyAlignment="1" applyProtection="1">
      <alignment horizontal="right"/>
    </xf>
    <xf numFmtId="0" fontId="13" fillId="0" borderId="0" xfId="0" applyFont="1" applyAlignment="1" applyProtection="1">
      <alignment horizontal="right"/>
    </xf>
    <xf numFmtId="1" fontId="13" fillId="2" borderId="5" xfId="4" applyNumberFormat="1" applyFont="1" applyBorder="1" applyAlignment="1" applyProtection="1">
      <alignment horizontal="center"/>
    </xf>
    <xf numFmtId="1" fontId="13" fillId="2" borderId="0" xfId="4" applyNumberFormat="1" applyFont="1" applyAlignment="1" applyProtection="1">
      <alignment horizontal="center"/>
    </xf>
    <xf numFmtId="0" fontId="13" fillId="2" borderId="0" xfId="4" applyFont="1" applyAlignment="1" applyProtection="1">
      <alignment vertical="top" wrapText="1"/>
    </xf>
    <xf numFmtId="1" fontId="13" fillId="2" borderId="0" xfId="4" applyNumberFormat="1" applyFont="1" applyAlignment="1" applyProtection="1">
      <alignment horizontal="right"/>
    </xf>
    <xf numFmtId="1" fontId="13" fillId="0" borderId="0" xfId="4" applyNumberFormat="1" applyFont="1" applyFill="1" applyAlignment="1" applyProtection="1">
      <alignment horizontal="right" vertical="top"/>
    </xf>
    <xf numFmtId="0" fontId="13" fillId="0" borderId="0" xfId="4" applyFont="1" applyFill="1" applyAlignment="1" applyProtection="1">
      <alignment horizontal="left" vertical="top" wrapText="1"/>
    </xf>
    <xf numFmtId="0" fontId="13" fillId="0" borderId="0" xfId="4" applyFont="1" applyFill="1" applyAlignment="1" applyProtection="1">
      <alignment horizontal="center"/>
    </xf>
    <xf numFmtId="1" fontId="13" fillId="0" borderId="0" xfId="4" applyNumberFormat="1" applyFont="1" applyFill="1" applyAlignment="1" applyProtection="1">
      <alignment horizontal="right"/>
    </xf>
    <xf numFmtId="164" fontId="13" fillId="0" borderId="0" xfId="4" applyNumberFormat="1" applyFont="1" applyFill="1" applyAlignment="1" applyProtection="1">
      <alignment horizontal="right"/>
    </xf>
    <xf numFmtId="164" fontId="13" fillId="0" borderId="0" xfId="4" applyNumberFormat="1" applyFont="1" applyFill="1" applyAlignment="1" applyProtection="1">
      <alignment horizontal="center"/>
    </xf>
    <xf numFmtId="1" fontId="15" fillId="0" borderId="2" xfId="3" applyNumberFormat="1" applyFont="1" applyAlignment="1" applyProtection="1">
      <alignment horizontal="right"/>
    </xf>
    <xf numFmtId="1" fontId="13" fillId="0" borderId="7" xfId="5" applyNumberFormat="1" applyFont="1" applyBorder="1" applyAlignment="1" applyProtection="1">
      <alignment horizontal="right" vertical="top"/>
    </xf>
    <xf numFmtId="0" fontId="13" fillId="0" borderId="7" xfId="0" applyFont="1" applyBorder="1" applyAlignment="1" applyProtection="1">
      <alignment horizontal="left" vertical="top" wrapText="1"/>
    </xf>
    <xf numFmtId="0" fontId="10" fillId="0" borderId="0" xfId="5" applyFont="1" applyFill="1" applyBorder="1" applyProtection="1"/>
    <xf numFmtId="0" fontId="10" fillId="0" borderId="0" xfId="5" applyFont="1" applyBorder="1" applyProtection="1"/>
    <xf numFmtId="0" fontId="13" fillId="0" borderId="0" xfId="0" applyFont="1" applyAlignment="1" applyProtection="1">
      <alignment horizontal="left" vertical="top" wrapText="1"/>
    </xf>
    <xf numFmtId="0" fontId="13" fillId="0" borderId="5" xfId="0" applyFont="1" applyBorder="1" applyAlignment="1" applyProtection="1">
      <alignment horizontal="left" vertical="top" wrapText="1"/>
    </xf>
    <xf numFmtId="3" fontId="13" fillId="0" borderId="3" xfId="5" applyNumberFormat="1" applyFont="1" applyFill="1" applyBorder="1" applyAlignment="1" applyProtection="1">
      <alignment horizontal="right"/>
    </xf>
    <xf numFmtId="1" fontId="4" fillId="0" borderId="0" xfId="5" applyNumberFormat="1" applyBorder="1" applyAlignment="1" applyProtection="1">
      <alignment horizontal="right" vertical="top"/>
    </xf>
    <xf numFmtId="1" fontId="13" fillId="0" borderId="4" xfId="5" applyNumberFormat="1" applyFont="1" applyBorder="1" applyAlignment="1" applyProtection="1">
      <alignment horizontal="right" vertical="top" wrapText="1"/>
    </xf>
    <xf numFmtId="1" fontId="13" fillId="0" borderId="3" xfId="5" applyNumberFormat="1" applyFont="1" applyBorder="1" applyAlignment="1" applyProtection="1">
      <alignment horizontal="right" vertical="top" wrapText="1"/>
    </xf>
    <xf numFmtId="0" fontId="15" fillId="0" borderId="0" xfId="3" applyFont="1" applyFill="1" applyBorder="1" applyProtection="1"/>
    <xf numFmtId="0" fontId="15" fillId="0" borderId="0" xfId="3" applyFont="1" applyBorder="1" applyProtection="1"/>
    <xf numFmtId="164" fontId="15" fillId="0" borderId="7" xfId="3" applyNumberFormat="1" applyFont="1" applyBorder="1" applyAlignment="1" applyProtection="1">
      <alignment horizontal="right"/>
    </xf>
    <xf numFmtId="1" fontId="27" fillId="0" borderId="0" xfId="5" applyNumberFormat="1" applyFont="1" applyBorder="1" applyAlignment="1" applyProtection="1">
      <alignment horizontal="left" vertical="top"/>
    </xf>
    <xf numFmtId="165" fontId="13" fillId="0" borderId="4" xfId="5" applyNumberFormat="1" applyFont="1" applyFill="1" applyBorder="1" applyAlignment="1" applyProtection="1">
      <alignment horizontal="right"/>
    </xf>
    <xf numFmtId="164" fontId="15" fillId="0" borderId="9" xfId="3" applyNumberFormat="1" applyFont="1" applyBorder="1" applyAlignment="1" applyProtection="1">
      <alignment horizontal="right"/>
    </xf>
    <xf numFmtId="164" fontId="13" fillId="0" borderId="5" xfId="5" applyNumberFormat="1" applyFont="1" applyFill="1" applyBorder="1" applyAlignment="1" applyProtection="1">
      <alignment horizontal="right"/>
    </xf>
    <xf numFmtId="0" fontId="13" fillId="0" borderId="0" xfId="0" applyFont="1" applyProtection="1"/>
    <xf numFmtId="1" fontId="13" fillId="0" borderId="0" xfId="0" applyNumberFormat="1" applyFont="1" applyAlignment="1" applyProtection="1">
      <alignment horizontal="right"/>
    </xf>
    <xf numFmtId="0" fontId="5" fillId="2" borderId="0" xfId="4" applyFont="1" applyAlignment="1" applyProtection="1">
      <alignment horizontal="left" vertical="top" wrapText="1"/>
    </xf>
    <xf numFmtId="1" fontId="4" fillId="0" borderId="0" xfId="4" applyNumberFormat="1" applyFont="1" applyFill="1" applyAlignment="1" applyProtection="1">
      <alignment horizontal="right" vertical="top"/>
    </xf>
    <xf numFmtId="0" fontId="4" fillId="0" borderId="0" xfId="4" applyFont="1" applyFill="1" applyAlignment="1" applyProtection="1">
      <alignment horizontal="left" vertical="top" wrapText="1"/>
    </xf>
    <xf numFmtId="0" fontId="4" fillId="0" borderId="0" xfId="4" applyFont="1" applyFill="1" applyAlignment="1" applyProtection="1">
      <alignment horizontal="center"/>
    </xf>
    <xf numFmtId="1" fontId="4" fillId="0" borderId="0" xfId="4" applyNumberFormat="1" applyFont="1" applyFill="1" applyAlignment="1" applyProtection="1">
      <alignment horizontal="right"/>
    </xf>
    <xf numFmtId="164" fontId="4" fillId="0" borderId="0" xfId="4" applyNumberFormat="1" applyFont="1" applyFill="1" applyAlignment="1" applyProtection="1">
      <alignment horizontal="right"/>
    </xf>
    <xf numFmtId="164" fontId="4" fillId="0" borderId="0" xfId="4" applyNumberFormat="1" applyFont="1" applyFill="1" applyAlignment="1" applyProtection="1">
      <alignment horizontal="center"/>
    </xf>
    <xf numFmtId="1" fontId="3" fillId="0" borderId="2" xfId="3" applyNumberFormat="1" applyAlignment="1" applyProtection="1">
      <alignment horizontal="right" vertical="top" wrapText="1"/>
    </xf>
    <xf numFmtId="1" fontId="3" fillId="0" borderId="2" xfId="3" applyNumberFormat="1" applyAlignment="1" applyProtection="1">
      <alignment horizontal="left" vertical="top" wrapText="1"/>
    </xf>
    <xf numFmtId="164" fontId="3" fillId="0" borderId="2" xfId="3" applyNumberFormat="1" applyAlignment="1" applyProtection="1">
      <alignment horizontal="right"/>
    </xf>
    <xf numFmtId="165" fontId="3" fillId="0" borderId="2" xfId="3" applyNumberFormat="1" applyAlignment="1" applyProtection="1">
      <alignment horizontal="right"/>
    </xf>
    <xf numFmtId="1" fontId="3" fillId="0" borderId="7" xfId="3" applyNumberFormat="1" applyBorder="1" applyAlignment="1" applyProtection="1">
      <alignment horizontal="right" vertical="top" wrapText="1"/>
    </xf>
    <xf numFmtId="0" fontId="15" fillId="0" borderId="6" xfId="3" applyFont="1" applyBorder="1" applyAlignment="1" applyProtection="1">
      <alignment horizontal="center"/>
    </xf>
    <xf numFmtId="4" fontId="15" fillId="0" borderId="6" xfId="3" applyNumberFormat="1" applyFont="1" applyBorder="1" applyAlignment="1" applyProtection="1">
      <alignment horizontal="right"/>
    </xf>
    <xf numFmtId="165" fontId="3" fillId="0" borderId="6" xfId="3" applyNumberFormat="1" applyBorder="1" applyAlignment="1" applyProtection="1">
      <alignment horizontal="right"/>
    </xf>
    <xf numFmtId="0" fontId="4" fillId="0" borderId="0" xfId="0" applyFont="1" applyAlignment="1" applyProtection="1">
      <alignment horizontal="right"/>
    </xf>
    <xf numFmtId="0" fontId="4" fillId="0" borderId="0" xfId="5" applyBorder="1" applyAlignment="1" applyProtection="1">
      <alignment horizontal="left"/>
    </xf>
    <xf numFmtId="4" fontId="13" fillId="0" borderId="0" xfId="5" applyNumberFormat="1" applyFont="1" applyBorder="1" applyAlignment="1" applyProtection="1">
      <alignment horizontal="center"/>
    </xf>
    <xf numFmtId="164" fontId="4" fillId="0" borderId="0" xfId="5" applyNumberFormat="1" applyFill="1" applyBorder="1" applyAlignment="1" applyProtection="1">
      <alignment horizontal="right"/>
    </xf>
    <xf numFmtId="165" fontId="4" fillId="0" borderId="0" xfId="5" applyNumberFormat="1" applyBorder="1" applyAlignment="1" applyProtection="1">
      <alignment horizontal="right"/>
    </xf>
    <xf numFmtId="164" fontId="3" fillId="0" borderId="6" xfId="3" applyNumberFormat="1" applyBorder="1" applyAlignment="1" applyProtection="1">
      <alignment horizontal="right"/>
    </xf>
    <xf numFmtId="1" fontId="4" fillId="0" borderId="0" xfId="5" applyNumberFormat="1" applyAlignment="1" applyProtection="1">
      <alignment horizontal="right"/>
    </xf>
    <xf numFmtId="0" fontId="4" fillId="0" borderId="0" xfId="5" applyAlignment="1" applyProtection="1">
      <alignment horizontal="left"/>
    </xf>
    <xf numFmtId="0" fontId="13" fillId="0" borderId="0" xfId="5" applyFont="1" applyAlignment="1" applyProtection="1">
      <alignment horizontal="center"/>
    </xf>
    <xf numFmtId="4" fontId="13" fillId="0" borderId="0" xfId="5" applyNumberFormat="1" applyFont="1" applyAlignment="1" applyProtection="1">
      <alignment horizontal="right"/>
    </xf>
    <xf numFmtId="0" fontId="4" fillId="0" borderId="3" xfId="5" applyBorder="1" applyAlignment="1" applyProtection="1">
      <alignment horizontal="left" wrapText="1"/>
    </xf>
    <xf numFmtId="0" fontId="4" fillId="0" borderId="0" xfId="5" applyProtection="1"/>
    <xf numFmtId="0" fontId="4" fillId="0" borderId="3" xfId="5" applyBorder="1" applyAlignment="1" applyProtection="1">
      <alignment horizontal="left"/>
    </xf>
    <xf numFmtId="0" fontId="4" fillId="0" borderId="0" xfId="5" applyAlignment="1" applyProtection="1">
      <alignment horizontal="left" wrapText="1"/>
    </xf>
    <xf numFmtId="1" fontId="4" fillId="0" borderId="3" xfId="5" applyNumberFormat="1" applyBorder="1" applyAlignment="1" applyProtection="1">
      <alignment horizontal="right"/>
    </xf>
    <xf numFmtId="1" fontId="4" fillId="0" borderId="4" xfId="5" applyNumberFormat="1" applyBorder="1" applyAlignment="1" applyProtection="1">
      <alignment horizontal="right"/>
    </xf>
    <xf numFmtId="0" fontId="4" fillId="0" borderId="4" xfId="5" applyBorder="1" applyAlignment="1" applyProtection="1">
      <alignment horizontal="left"/>
    </xf>
    <xf numFmtId="1" fontId="4" fillId="0" borderId="4" xfId="5" applyNumberFormat="1" applyBorder="1" applyAlignment="1" applyProtection="1">
      <alignment horizontal="left"/>
    </xf>
    <xf numFmtId="1" fontId="4" fillId="0" borderId="0" xfId="5" applyNumberFormat="1" applyBorder="1" applyAlignment="1" applyProtection="1">
      <alignment horizontal="right"/>
    </xf>
    <xf numFmtId="3" fontId="13" fillId="0" borderId="0" xfId="5" applyNumberFormat="1" applyFont="1" applyFill="1" applyBorder="1" applyAlignment="1" applyProtection="1">
      <alignment horizontal="right"/>
    </xf>
    <xf numFmtId="165" fontId="4" fillId="0" borderId="3" xfId="5" applyNumberFormat="1" applyBorder="1" applyAlignment="1" applyProtection="1">
      <alignment horizontal="right"/>
    </xf>
    <xf numFmtId="165" fontId="4" fillId="0" borderId="0" xfId="5" applyNumberFormat="1" applyAlignment="1" applyProtection="1">
      <alignment horizontal="right"/>
    </xf>
    <xf numFmtId="1" fontId="4" fillId="0" borderId="3" xfId="5" applyNumberFormat="1" applyBorder="1" applyAlignment="1" applyProtection="1">
      <alignment horizontal="left"/>
    </xf>
    <xf numFmtId="0" fontId="13" fillId="0" borderId="3" xfId="5" applyFont="1" applyBorder="1" applyAlignment="1" applyProtection="1">
      <alignment horizontal="center" wrapText="1"/>
    </xf>
    <xf numFmtId="4" fontId="13" fillId="0" borderId="3" xfId="5" applyNumberFormat="1" applyFont="1" applyBorder="1" applyAlignment="1" applyProtection="1">
      <alignment horizontal="right" wrapText="1"/>
    </xf>
    <xf numFmtId="165" fontId="4" fillId="0" borderId="4" xfId="5" applyNumberFormat="1" applyBorder="1" applyAlignment="1" applyProtection="1">
      <alignment horizontal="right"/>
    </xf>
    <xf numFmtId="1" fontId="13" fillId="0" borderId="4" xfId="5" applyNumberFormat="1" applyFont="1" applyBorder="1" applyAlignment="1" applyProtection="1">
      <alignment horizontal="center"/>
    </xf>
    <xf numFmtId="0" fontId="4" fillId="0" borderId="5" xfId="0" applyFont="1" applyBorder="1" applyAlignment="1" applyProtection="1">
      <alignment horizontal="right"/>
    </xf>
    <xf numFmtId="0" fontId="4" fillId="0" borderId="0" xfId="5" applyBorder="1" applyAlignment="1" applyProtection="1">
      <alignment horizontal="left" wrapText="1"/>
    </xf>
    <xf numFmtId="1" fontId="4" fillId="0" borderId="0" xfId="5" applyNumberFormat="1" applyBorder="1" applyAlignment="1" applyProtection="1">
      <alignment horizontal="center"/>
    </xf>
    <xf numFmtId="164" fontId="13" fillId="0" borderId="3" xfId="5" applyNumberFormat="1" applyFont="1" applyFill="1" applyBorder="1" applyAlignment="1" applyProtection="1">
      <alignment horizontal="right"/>
    </xf>
    <xf numFmtId="0" fontId="18" fillId="0" borderId="3" xfId="0" applyFont="1" applyBorder="1" applyAlignment="1" applyProtection="1">
      <alignment horizontal="left" vertical="top" wrapText="1"/>
    </xf>
    <xf numFmtId="0" fontId="4" fillId="0" borderId="0" xfId="0" applyFont="1" applyProtection="1"/>
    <xf numFmtId="0" fontId="4" fillId="0" borderId="0" xfId="0" applyFont="1" applyAlignment="1" applyProtection="1">
      <alignment horizontal="center"/>
    </xf>
    <xf numFmtId="1" fontId="4" fillId="0" borderId="0" xfId="0" applyNumberFormat="1" applyFont="1" applyAlignment="1" applyProtection="1">
      <alignment horizontal="right" vertical="top"/>
    </xf>
    <xf numFmtId="0" fontId="13" fillId="0" borderId="0" xfId="0" quotePrefix="1" applyFont="1" applyAlignment="1" applyProtection="1">
      <alignment horizontal="left" vertical="top" wrapText="1"/>
    </xf>
    <xf numFmtId="0" fontId="13" fillId="0" borderId="7" xfId="0" applyFont="1" applyBorder="1" applyAlignment="1" applyProtection="1">
      <alignment horizontal="left" vertical="top" wrapText="1"/>
    </xf>
    <xf numFmtId="0" fontId="13" fillId="0" borderId="7" xfId="5" applyFont="1" applyBorder="1" applyAlignment="1" applyProtection="1">
      <alignment horizontal="center"/>
    </xf>
    <xf numFmtId="4" fontId="13" fillId="0" borderId="7" xfId="5" applyNumberFormat="1" applyFont="1" applyBorder="1" applyAlignment="1" applyProtection="1">
      <alignment horizontal="right"/>
    </xf>
    <xf numFmtId="1" fontId="15" fillId="0" borderId="2" xfId="3" applyNumberFormat="1" applyFont="1" applyAlignment="1" applyProtection="1">
      <alignment horizontal="left" vertical="top"/>
    </xf>
    <xf numFmtId="1" fontId="20" fillId="0" borderId="0" xfId="0" applyNumberFormat="1" applyFont="1" applyAlignment="1" applyProtection="1">
      <alignment horizontal="right" vertical="top"/>
    </xf>
    <xf numFmtId="0" fontId="20" fillId="0" borderId="0" xfId="0" applyFont="1" applyAlignment="1" applyProtection="1">
      <alignment horizontal="left" vertical="top"/>
    </xf>
    <xf numFmtId="0" fontId="20" fillId="0" borderId="0" xfId="0" applyFont="1" applyAlignment="1" applyProtection="1">
      <alignment horizontal="center"/>
    </xf>
    <xf numFmtId="1" fontId="20" fillId="0" borderId="0" xfId="0" applyNumberFormat="1" applyFont="1" applyAlignment="1" applyProtection="1">
      <alignment horizontal="right"/>
    </xf>
    <xf numFmtId="164" fontId="20" fillId="0" borderId="0" xfId="1" applyFont="1" applyAlignment="1" applyProtection="1">
      <alignment horizontal="right"/>
    </xf>
    <xf numFmtId="0" fontId="13" fillId="0" borderId="0" xfId="0" applyFont="1" applyAlignment="1" applyProtection="1">
      <alignment horizontal="left"/>
    </xf>
    <xf numFmtId="1" fontId="15" fillId="0" borderId="0" xfId="3" applyNumberFormat="1" applyFont="1" applyBorder="1" applyAlignment="1" applyProtection="1">
      <alignment horizontal="right" vertical="top" wrapText="1"/>
    </xf>
    <xf numFmtId="0" fontId="15" fillId="0" borderId="0" xfId="3" applyFont="1" applyBorder="1" applyAlignment="1" applyProtection="1">
      <alignment horizontal="center"/>
    </xf>
    <xf numFmtId="4" fontId="15" fillId="0" borderId="0" xfId="3" applyNumberFormat="1" applyFont="1" applyBorder="1" applyAlignment="1" applyProtection="1">
      <alignment horizontal="right"/>
    </xf>
    <xf numFmtId="164" fontId="15" fillId="0" borderId="0" xfId="3" applyNumberFormat="1" applyFont="1" applyBorder="1" applyAlignment="1" applyProtection="1">
      <alignment horizontal="right"/>
    </xf>
    <xf numFmtId="0" fontId="20" fillId="2" borderId="0" xfId="4" applyFont="1" applyAlignment="1" applyProtection="1">
      <alignment horizontal="left" vertical="top" wrapText="1"/>
    </xf>
    <xf numFmtId="0" fontId="13" fillId="0" borderId="0" xfId="4" applyFont="1" applyFill="1" applyAlignment="1" applyProtection="1">
      <alignment vertical="top" wrapText="1"/>
    </xf>
    <xf numFmtId="1" fontId="13" fillId="0" borderId="3" xfId="5" applyNumberFormat="1" applyFont="1" applyFill="1" applyBorder="1" applyAlignment="1" applyProtection="1">
      <alignment horizontal="right"/>
    </xf>
  </cellXfs>
  <cellStyles count="8">
    <cellStyle name="40% - Accent1" xfId="4" builtinId="31"/>
    <cellStyle name="Comma" xfId="1" builtinId="3"/>
    <cellStyle name="Heading 1" xfId="2" builtinId="16"/>
    <cellStyle name="Heading 2" xfId="3" builtinId="17"/>
    <cellStyle name="Heading 4" xfId="5" builtinId="19" customBuiltin="1"/>
    <cellStyle name="Navadno 5" xfId="6" xr:uid="{B48DDF27-4389-44F4-82AE-AFB5AB33F229}"/>
    <cellStyle name="Normal" xfId="0" builtinId="0" customBuiltin="1"/>
    <cellStyle name="Normal 2 2" xfId="7" xr:uid="{87171916-9417-4CDA-815F-E828FCE17BD0}"/>
  </cellStyles>
  <dxfs count="122">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723900</xdr:colOff>
      <xdr:row>2</xdr:row>
      <xdr:rowOff>847725</xdr:rowOff>
    </xdr:from>
    <xdr:to>
      <xdr:col>4</xdr:col>
      <xdr:colOff>765175</xdr:colOff>
      <xdr:row>2</xdr:row>
      <xdr:rowOff>3719195</xdr:rowOff>
    </xdr:to>
    <xdr:pic>
      <xdr:nvPicPr>
        <xdr:cNvPr id="2" name="Slika 1">
          <a:extLst>
            <a:ext uri="{FF2B5EF4-FFF2-40B4-BE49-F238E27FC236}">
              <a16:creationId xmlns:a16="http://schemas.microsoft.com/office/drawing/2014/main" id="{72E8A315-F37D-452F-AACD-0D1BA73086B6}"/>
            </a:ext>
          </a:extLst>
        </xdr:cNvPr>
        <xdr:cNvPicPr/>
      </xdr:nvPicPr>
      <xdr:blipFill>
        <a:blip xmlns:r="http://schemas.openxmlformats.org/officeDocument/2006/relationships" r:embed="rId1"/>
        <a:stretch>
          <a:fillRect/>
        </a:stretch>
      </xdr:blipFill>
      <xdr:spPr>
        <a:xfrm>
          <a:off x="1247775" y="1504950"/>
          <a:ext cx="4127500" cy="287147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292F8-FB2F-4A86-9483-6795B9CE8725}">
  <sheetPr>
    <pageSetUpPr fitToPage="1"/>
  </sheetPr>
  <dimension ref="A1:OJ32"/>
  <sheetViews>
    <sheetView view="pageBreakPreview" zoomScaleNormal="120" zoomScaleSheetLayoutView="100" workbookViewId="0">
      <selection sqref="A1:XFD1048576"/>
    </sheetView>
  </sheetViews>
  <sheetFormatPr defaultRowHeight="14.4"/>
  <cols>
    <col min="1" max="1" width="7.88671875" style="17" customWidth="1"/>
    <col min="2" max="2" width="41.44140625" style="18" customWidth="1"/>
    <col min="3" max="3" width="7" style="8" customWidth="1"/>
    <col min="4" max="4" width="12.88671875" style="1" customWidth="1"/>
    <col min="5" max="5" width="12.88671875" style="15" customWidth="1"/>
    <col min="6" max="6" width="18.5546875" style="15" bestFit="1" customWidth="1"/>
  </cols>
  <sheetData>
    <row r="1" spans="1:400" ht="18">
      <c r="A1" s="53" t="str" cm="1">
        <f t="array" aca="1" ref="A1" ca="1">IF(OR('A Gradbena dela'!A1:F1&lt;&gt;"", 'B Obrtniška dela'!A1:F1&lt;&gt;"", 'C Strojna dela'!A1:F1&lt;&gt;"", 'D Elektro dela'!A1:F1&lt;&gt;"", 'E Javljanje požara'!A1:F1&lt;&gt;"", 'F Katodna zaščita'!A1:F1&lt;&gt;"", 'G Ostalo'!A1:F1&lt;&gt;""),  "PROSIMO, VNESITE VREDNOSTI V VSE ZAHTEVANE CELICE!", "")</f>
        <v>PROSIMO, VNESITE VREDNOSTI V VSE ZAHTEVANE CELICE!</v>
      </c>
      <c r="B1" s="53"/>
      <c r="C1" s="53"/>
      <c r="D1" s="53"/>
      <c r="E1" s="53"/>
      <c r="F1" s="53"/>
    </row>
    <row r="2" spans="1:400" s="3" customFormat="1" ht="33" customHeight="1" thickBot="1">
      <c r="A2" s="5"/>
      <c r="B2" s="5"/>
      <c r="C2" s="7"/>
      <c r="D2" s="2"/>
      <c r="E2" s="13"/>
      <c r="F2" s="27"/>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row>
    <row r="3" spans="1:400" ht="364.5" customHeight="1" thickTop="1" thickBot="1">
      <c r="A3" s="55"/>
      <c r="B3" s="55"/>
      <c r="C3" s="55"/>
      <c r="D3" s="55"/>
      <c r="E3" s="55"/>
      <c r="F3" s="55"/>
    </row>
    <row r="4" spans="1:400" s="4" customFormat="1" ht="81" customHeight="1" thickTop="1" thickBot="1">
      <c r="A4" s="54" t="s">
        <v>916</v>
      </c>
      <c r="B4" s="54"/>
      <c r="C4" s="54"/>
      <c r="D4" s="54"/>
      <c r="E4" s="54"/>
      <c r="F4" s="54"/>
      <c r="G4" s="23"/>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row>
    <row r="5" spans="1:400" s="4" customFormat="1" ht="37.5" customHeight="1" thickTop="1" thickBot="1">
      <c r="A5" s="30"/>
      <c r="B5" s="30" t="s">
        <v>914</v>
      </c>
      <c r="C5" s="30" t="s">
        <v>920</v>
      </c>
      <c r="D5" s="31"/>
      <c r="E5" s="32"/>
      <c r="F5" s="32"/>
      <c r="G5" s="23"/>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row>
    <row r="6" spans="1:400" s="4" customFormat="1" ht="37.5" customHeight="1" thickTop="1" thickBot="1">
      <c r="A6" s="33"/>
      <c r="B6" s="33" t="s">
        <v>917</v>
      </c>
      <c r="C6" s="33" t="s">
        <v>921</v>
      </c>
      <c r="D6" s="34"/>
      <c r="E6" s="35"/>
      <c r="F6" s="35"/>
      <c r="G6" s="23"/>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row>
    <row r="7" spans="1:400" s="4" customFormat="1" ht="37.5" customHeight="1" thickTop="1" thickBot="1">
      <c r="A7" s="36"/>
      <c r="B7" s="36" t="s">
        <v>918</v>
      </c>
      <c r="C7" s="36" t="s">
        <v>922</v>
      </c>
      <c r="D7" s="37"/>
      <c r="E7" s="38"/>
      <c r="F7" s="38"/>
      <c r="G7" s="23"/>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row>
    <row r="8" spans="1:400" s="4" customFormat="1" ht="37.5" customHeight="1" thickTop="1" thickBot="1">
      <c r="A8" s="30"/>
      <c r="B8" s="30" t="s">
        <v>915</v>
      </c>
      <c r="C8" s="30" t="s">
        <v>1138</v>
      </c>
      <c r="D8" s="31"/>
      <c r="E8" s="32"/>
      <c r="F8" s="32"/>
      <c r="G8" s="23"/>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row>
    <row r="9" spans="1:400" s="4" customFormat="1" ht="37.5" customHeight="1" thickTop="1" thickBot="1">
      <c r="A9" s="36"/>
      <c r="B9" s="36" t="s">
        <v>919</v>
      </c>
      <c r="C9" s="36" t="s">
        <v>923</v>
      </c>
      <c r="D9" s="37"/>
      <c r="E9" s="38"/>
      <c r="F9" s="38"/>
      <c r="G9" s="23"/>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row>
    <row r="10" spans="1:400" ht="15" thickTop="1">
      <c r="A10" s="20"/>
      <c r="B10" s="19"/>
      <c r="C10" s="11"/>
      <c r="D10" s="9"/>
      <c r="E10" s="14"/>
      <c r="F10" s="14"/>
    </row>
    <row r="11" spans="1:400">
      <c r="A11" s="20"/>
      <c r="B11" s="19"/>
      <c r="C11" s="11"/>
      <c r="D11" s="9"/>
      <c r="E11" s="14"/>
      <c r="F11" s="14"/>
    </row>
    <row r="12" spans="1:400">
      <c r="A12" s="20"/>
      <c r="B12" s="19"/>
      <c r="C12" s="11"/>
      <c r="D12" s="9"/>
      <c r="E12" s="14"/>
      <c r="F12" s="14"/>
    </row>
    <row r="13" spans="1:400">
      <c r="A13" s="20"/>
      <c r="B13" s="19"/>
      <c r="C13" s="11"/>
      <c r="D13" s="9"/>
      <c r="E13" s="14"/>
      <c r="F13" s="14"/>
    </row>
    <row r="14" spans="1:400">
      <c r="A14" s="20"/>
      <c r="B14" s="19"/>
      <c r="C14" s="11"/>
      <c r="D14" s="9"/>
      <c r="E14" s="14"/>
      <c r="F14" s="14"/>
    </row>
    <row r="15" spans="1:400">
      <c r="A15" s="12"/>
      <c r="B15" s="19"/>
      <c r="C15" s="11"/>
      <c r="D15" s="9"/>
      <c r="E15" s="14"/>
      <c r="F15" s="14"/>
    </row>
    <row r="16" spans="1:400">
      <c r="A16" s="12"/>
      <c r="B16" s="19"/>
      <c r="C16" s="11"/>
      <c r="D16" s="9"/>
      <c r="E16" s="14"/>
      <c r="F16" s="14"/>
    </row>
    <row r="17" spans="1:400" s="10" customFormat="1">
      <c r="A17" s="16"/>
      <c r="B17" s="19"/>
      <c r="C17" s="11"/>
      <c r="D17" s="9"/>
      <c r="E17" s="14"/>
      <c r="F17" s="14"/>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row>
    <row r="18" spans="1:400">
      <c r="A18" s="12"/>
      <c r="B18" s="19"/>
      <c r="C18" s="11"/>
      <c r="D18" s="9"/>
      <c r="E18" s="14"/>
      <c r="F18" s="14"/>
    </row>
    <row r="19" spans="1:400">
      <c r="A19" s="12"/>
      <c r="B19" s="19"/>
      <c r="C19" s="11"/>
      <c r="D19" s="9"/>
      <c r="E19" s="14"/>
      <c r="F19" s="14"/>
    </row>
    <row r="20" spans="1:400" s="10" customFormat="1">
      <c r="A20" s="16"/>
      <c r="B20" s="19"/>
      <c r="C20" s="11"/>
      <c r="D20" s="9"/>
      <c r="E20" s="14"/>
      <c r="F20" s="14"/>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5"/>
      <c r="MQ20" s="25"/>
      <c r="MR20" s="25"/>
      <c r="MS20" s="25"/>
      <c r="MT20" s="25"/>
      <c r="MU20" s="25"/>
      <c r="MV20" s="25"/>
      <c r="MW20" s="25"/>
      <c r="MX20" s="25"/>
      <c r="MY20" s="25"/>
      <c r="MZ20" s="25"/>
      <c r="NA20" s="25"/>
      <c r="NB20" s="25"/>
      <c r="NC20" s="25"/>
      <c r="ND20" s="25"/>
      <c r="NE20" s="25"/>
      <c r="NF20" s="25"/>
      <c r="NG20" s="25"/>
      <c r="NH20" s="25"/>
      <c r="NI20" s="25"/>
      <c r="NJ20" s="25"/>
      <c r="NK20" s="25"/>
      <c r="NL20" s="25"/>
      <c r="NM20" s="25"/>
      <c r="NN20" s="25"/>
      <c r="NO20" s="25"/>
      <c r="NP20" s="25"/>
      <c r="NQ20" s="25"/>
      <c r="NR20" s="25"/>
      <c r="NS20" s="25"/>
      <c r="NT20" s="25"/>
      <c r="NU20" s="25"/>
      <c r="NV20" s="25"/>
      <c r="NW20" s="25"/>
      <c r="NX20" s="25"/>
      <c r="NY20" s="25"/>
      <c r="NZ20" s="25"/>
      <c r="OA20" s="25"/>
      <c r="OB20" s="25"/>
      <c r="OC20" s="25"/>
      <c r="OD20" s="25"/>
      <c r="OE20" s="25"/>
      <c r="OF20" s="25"/>
      <c r="OG20" s="25"/>
      <c r="OH20" s="25"/>
      <c r="OI20" s="25"/>
      <c r="OJ20" s="25"/>
    </row>
    <row r="21" spans="1:400">
      <c r="A21" s="12"/>
      <c r="B21" s="19"/>
      <c r="C21" s="11"/>
      <c r="D21" s="9"/>
      <c r="E21" s="14"/>
      <c r="F21" s="14"/>
    </row>
    <row r="22" spans="1:400">
      <c r="A22" s="12"/>
      <c r="B22" s="19"/>
      <c r="C22" s="11"/>
      <c r="D22" s="9"/>
      <c r="E22" s="14"/>
      <c r="F22" s="14"/>
    </row>
    <row r="23" spans="1:400">
      <c r="A23" s="12"/>
      <c r="B23" s="19"/>
      <c r="C23" s="11"/>
      <c r="D23" s="9"/>
      <c r="E23" s="14"/>
      <c r="F23" s="14"/>
    </row>
    <row r="24" spans="1:400" s="10" customFormat="1">
      <c r="A24" s="16"/>
      <c r="B24" s="19"/>
      <c r="C24" s="11"/>
      <c r="D24" s="9"/>
      <c r="E24" s="14"/>
      <c r="F24" s="14"/>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row>
    <row r="25" spans="1:400">
      <c r="A25" s="12"/>
      <c r="B25" s="19"/>
      <c r="C25" s="11"/>
      <c r="D25" s="9"/>
      <c r="E25" s="14"/>
      <c r="F25" s="14"/>
    </row>
    <row r="26" spans="1:400" s="10" customFormat="1">
      <c r="A26" s="16"/>
      <c r="B26" s="19"/>
      <c r="C26" s="11"/>
      <c r="D26" s="9"/>
      <c r="E26" s="14"/>
      <c r="F26" s="14"/>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5"/>
      <c r="KI26" s="25"/>
      <c r="KJ26" s="25"/>
      <c r="KK26" s="25"/>
      <c r="KL26" s="25"/>
      <c r="KM26" s="25"/>
      <c r="KN26" s="25"/>
      <c r="KO26" s="25"/>
      <c r="KP26" s="25"/>
      <c r="KQ26" s="25"/>
      <c r="KR26" s="25"/>
      <c r="KS26" s="25"/>
      <c r="KT26" s="25"/>
      <c r="KU26" s="25"/>
      <c r="KV26" s="25"/>
      <c r="KW26" s="25"/>
      <c r="KX26" s="25"/>
      <c r="KY26" s="25"/>
      <c r="KZ26" s="25"/>
      <c r="LA26" s="25"/>
      <c r="LB26" s="25"/>
      <c r="LC26" s="25"/>
      <c r="LD26" s="25"/>
      <c r="LE26" s="25"/>
      <c r="LF26" s="25"/>
      <c r="LG26" s="25"/>
      <c r="LH26" s="25"/>
      <c r="LI26" s="25"/>
      <c r="LJ26" s="25"/>
      <c r="LK26" s="25"/>
      <c r="LL26" s="25"/>
      <c r="LM26" s="25"/>
      <c r="LN26" s="25"/>
      <c r="LO26" s="25"/>
      <c r="LP26" s="25"/>
      <c r="LQ26" s="25"/>
      <c r="LR26" s="25"/>
      <c r="LS26" s="25"/>
      <c r="LT26" s="25"/>
      <c r="LU26" s="25"/>
      <c r="LV26" s="25"/>
      <c r="LW26" s="25"/>
      <c r="LX26" s="25"/>
      <c r="LY26" s="25"/>
      <c r="LZ26" s="25"/>
      <c r="MA26" s="25"/>
      <c r="MB26" s="25"/>
      <c r="MC26" s="25"/>
      <c r="MD26" s="25"/>
      <c r="ME26" s="25"/>
      <c r="MF26" s="25"/>
      <c r="MG26" s="25"/>
      <c r="MH26" s="25"/>
      <c r="MI26" s="25"/>
      <c r="MJ26" s="25"/>
      <c r="MK26" s="25"/>
      <c r="ML26" s="25"/>
      <c r="MM26" s="25"/>
      <c r="MN26" s="25"/>
      <c r="MO26" s="25"/>
      <c r="MP26" s="25"/>
      <c r="MQ26" s="25"/>
      <c r="MR26" s="25"/>
      <c r="MS26" s="25"/>
      <c r="MT26" s="25"/>
      <c r="MU26" s="25"/>
      <c r="MV26" s="25"/>
      <c r="MW26" s="25"/>
      <c r="MX26" s="25"/>
      <c r="MY26" s="25"/>
      <c r="MZ26" s="25"/>
      <c r="NA26" s="25"/>
      <c r="NB26" s="25"/>
      <c r="NC26" s="25"/>
      <c r="ND26" s="25"/>
      <c r="NE26" s="25"/>
      <c r="NF26" s="25"/>
      <c r="NG26" s="25"/>
      <c r="NH26" s="25"/>
      <c r="NI26" s="25"/>
      <c r="NJ26" s="25"/>
      <c r="NK26" s="25"/>
      <c r="NL26" s="25"/>
      <c r="NM26" s="25"/>
      <c r="NN26" s="25"/>
      <c r="NO26" s="25"/>
      <c r="NP26" s="25"/>
      <c r="NQ26" s="25"/>
      <c r="NR26" s="25"/>
      <c r="NS26" s="25"/>
      <c r="NT26" s="25"/>
      <c r="NU26" s="25"/>
      <c r="NV26" s="25"/>
      <c r="NW26" s="25"/>
      <c r="NX26" s="25"/>
      <c r="NY26" s="25"/>
      <c r="NZ26" s="25"/>
      <c r="OA26" s="25"/>
      <c r="OB26" s="25"/>
      <c r="OC26" s="25"/>
      <c r="OD26" s="25"/>
      <c r="OE26" s="25"/>
      <c r="OF26" s="25"/>
      <c r="OG26" s="25"/>
      <c r="OH26" s="25"/>
      <c r="OI26" s="25"/>
      <c r="OJ26" s="25"/>
    </row>
    <row r="27" spans="1:400">
      <c r="A27" s="12"/>
      <c r="B27" s="19"/>
      <c r="C27" s="11"/>
      <c r="D27" s="11"/>
      <c r="E27" s="14"/>
      <c r="F27" s="14"/>
    </row>
    <row r="28" spans="1:400">
      <c r="A28" s="12"/>
      <c r="B28" s="19"/>
      <c r="C28" s="11"/>
      <c r="D28" s="11"/>
      <c r="E28" s="14"/>
      <c r="F28" s="14"/>
    </row>
    <row r="29" spans="1:400">
      <c r="A29" s="12"/>
      <c r="B29" s="19"/>
      <c r="C29" s="11"/>
      <c r="D29" s="11"/>
      <c r="E29" s="14"/>
      <c r="F29" s="14"/>
    </row>
    <row r="30" spans="1:400" s="10" customFormat="1">
      <c r="A30" s="16"/>
      <c r="B30" s="19"/>
      <c r="C30" s="11"/>
      <c r="D30" s="9"/>
      <c r="E30" s="14"/>
      <c r="F30" s="14"/>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5"/>
      <c r="KI30" s="25"/>
      <c r="KJ30" s="25"/>
      <c r="KK30" s="25"/>
      <c r="KL30" s="25"/>
      <c r="KM30" s="25"/>
      <c r="KN30" s="25"/>
      <c r="KO30" s="25"/>
      <c r="KP30" s="25"/>
      <c r="KQ30" s="25"/>
      <c r="KR30" s="25"/>
      <c r="KS30" s="25"/>
      <c r="KT30" s="25"/>
      <c r="KU30" s="25"/>
      <c r="KV30" s="25"/>
      <c r="KW30" s="25"/>
      <c r="KX30" s="25"/>
      <c r="KY30" s="25"/>
      <c r="KZ30" s="25"/>
      <c r="LA30" s="25"/>
      <c r="LB30" s="25"/>
      <c r="LC30" s="25"/>
      <c r="LD30" s="25"/>
      <c r="LE30" s="25"/>
      <c r="LF30" s="25"/>
      <c r="LG30" s="25"/>
      <c r="LH30" s="25"/>
      <c r="LI30" s="25"/>
      <c r="LJ30" s="25"/>
      <c r="LK30" s="25"/>
      <c r="LL30" s="25"/>
      <c r="LM30" s="25"/>
      <c r="LN30" s="25"/>
      <c r="LO30" s="25"/>
      <c r="LP30" s="25"/>
      <c r="LQ30" s="25"/>
      <c r="LR30" s="25"/>
      <c r="LS30" s="25"/>
      <c r="LT30" s="25"/>
      <c r="LU30" s="25"/>
      <c r="LV30" s="25"/>
      <c r="LW30" s="25"/>
      <c r="LX30" s="25"/>
      <c r="LY30" s="25"/>
      <c r="LZ30" s="25"/>
      <c r="MA30" s="25"/>
      <c r="MB30" s="25"/>
      <c r="MC30" s="25"/>
      <c r="MD30" s="25"/>
      <c r="ME30" s="25"/>
      <c r="MF30" s="25"/>
      <c r="MG30" s="25"/>
      <c r="MH30" s="25"/>
      <c r="MI30" s="25"/>
      <c r="MJ30" s="25"/>
      <c r="MK30" s="25"/>
      <c r="ML30" s="25"/>
      <c r="MM30" s="25"/>
      <c r="MN30" s="25"/>
      <c r="MO30" s="25"/>
      <c r="MP30" s="25"/>
      <c r="MQ30" s="25"/>
      <c r="MR30" s="25"/>
      <c r="MS30" s="25"/>
      <c r="MT30" s="25"/>
      <c r="MU30" s="25"/>
      <c r="MV30" s="25"/>
      <c r="MW30" s="25"/>
      <c r="MX30" s="25"/>
      <c r="MY30" s="25"/>
      <c r="MZ30" s="25"/>
      <c r="NA30" s="25"/>
      <c r="NB30" s="25"/>
      <c r="NC30" s="25"/>
      <c r="ND30" s="25"/>
      <c r="NE30" s="25"/>
      <c r="NF30" s="25"/>
      <c r="NG30" s="25"/>
      <c r="NH30" s="25"/>
      <c r="NI30" s="25"/>
      <c r="NJ30" s="25"/>
      <c r="NK30" s="25"/>
      <c r="NL30" s="25"/>
      <c r="NM30" s="25"/>
      <c r="NN30" s="25"/>
      <c r="NO30" s="25"/>
      <c r="NP30" s="25"/>
      <c r="NQ30" s="25"/>
      <c r="NR30" s="25"/>
      <c r="NS30" s="25"/>
      <c r="NT30" s="25"/>
      <c r="NU30" s="25"/>
      <c r="NV30" s="25"/>
      <c r="NW30" s="25"/>
      <c r="NX30" s="25"/>
      <c r="NY30" s="25"/>
      <c r="NZ30" s="25"/>
      <c r="OA30" s="25"/>
      <c r="OB30" s="25"/>
      <c r="OC30" s="25"/>
      <c r="OD30" s="25"/>
      <c r="OE30" s="25"/>
      <c r="OF30" s="25"/>
      <c r="OG30" s="25"/>
      <c r="OH30" s="25"/>
      <c r="OI30" s="25"/>
      <c r="OJ30" s="25"/>
    </row>
    <row r="31" spans="1:400">
      <c r="A31" s="12"/>
      <c r="B31" s="19"/>
      <c r="C31" s="11"/>
      <c r="D31" s="9"/>
      <c r="E31" s="14"/>
      <c r="F31" s="14"/>
    </row>
    <row r="32" spans="1:400">
      <c r="A32" s="12"/>
      <c r="B32" s="19"/>
      <c r="C32" s="11"/>
      <c r="D32" s="9"/>
      <c r="E32" s="14"/>
      <c r="F32" s="14"/>
    </row>
  </sheetData>
  <mergeCells count="3">
    <mergeCell ref="A1:F1"/>
    <mergeCell ref="A4:F4"/>
    <mergeCell ref="A3:F3"/>
  </mergeCells>
  <conditionalFormatting sqref="A1">
    <cfRule type="containsBlanks" dxfId="121" priority="1">
      <formula>LEN(TRIM(A1))=0</formula>
    </cfRule>
  </conditionalFormatting>
  <pageMargins left="0.78740157480314965" right="0.78740157480314965" top="0.78740157480314965" bottom="0.78740157480314965" header="0.31496062992125984" footer="0.31496062992125984"/>
  <pageSetup paperSize="9" scale="84"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71AE4-9BB6-475C-B22E-96334AE14F28}">
  <sheetPr>
    <pageSetUpPr fitToPage="1"/>
  </sheetPr>
  <dimension ref="A1:OH36"/>
  <sheetViews>
    <sheetView view="pageBreakPreview" zoomScaleNormal="120" zoomScaleSheetLayoutView="100" workbookViewId="0">
      <pane ySplit="4" topLeftCell="A5" activePane="bottomLeft" state="frozen"/>
      <selection pane="bottomLeft" activeCell="D6" sqref="D6"/>
    </sheetView>
  </sheetViews>
  <sheetFormatPr defaultRowHeight="14.4"/>
  <cols>
    <col min="1" max="1" width="7.88671875" style="17" customWidth="1"/>
    <col min="2" max="2" width="70" style="18" customWidth="1"/>
    <col min="3" max="4" width="22.88671875" style="15" customWidth="1"/>
  </cols>
  <sheetData>
    <row r="1" spans="1:398" ht="18">
      <c r="A1" s="53" t="str" cm="1">
        <f t="array" aca="1" ref="A1" ca="1">IF(OR('A Gradbena dela'!A1:F1&lt;&gt;"", 'B Obrtniška dela'!A1:F1&lt;&gt;"", 'C Strojna dela'!A1:F1&lt;&gt;"", 'D Elektro dela'!A1:F1&lt;&gt;"", 'E Javljanje požara'!A1:F1&lt;&gt;"", 'F Katodna zaščita'!A1:F1&lt;&gt;"", 'G Ostalo'!A1:F1&lt;&gt;""),  "PROSIMO, VNESITE VREDNOSTI V VSE ZAHTEVANE CELICE!", "")</f>
        <v>PROSIMO, VNESITE VREDNOSTI V VSE ZAHTEVANE CELICE!</v>
      </c>
      <c r="B1" s="53"/>
      <c r="C1" s="53"/>
      <c r="D1" s="52"/>
    </row>
    <row r="2" spans="1:398" s="3" customFormat="1" ht="33" customHeight="1" thickBot="1">
      <c r="A2" s="5"/>
      <c r="B2" s="5" t="s">
        <v>36</v>
      </c>
      <c r="C2" s="26">
        <f>SUM(C5:C12)</f>
        <v>0</v>
      </c>
      <c r="D2" s="27"/>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row>
    <row r="3" spans="1:398" ht="15" thickTop="1">
      <c r="A3" s="12"/>
      <c r="C3" s="12"/>
      <c r="D3" s="12"/>
    </row>
    <row r="4" spans="1:398" s="6" customFormat="1">
      <c r="A4" s="42" t="s">
        <v>550</v>
      </c>
      <c r="B4" s="43" t="s">
        <v>0</v>
      </c>
      <c r="C4" s="44" t="s">
        <v>1345</v>
      </c>
      <c r="D4" s="44" t="s">
        <v>1288</v>
      </c>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row>
    <row r="5" spans="1:398" s="41" customFormat="1" ht="37.5" customHeight="1" thickBot="1">
      <c r="A5" s="28" t="str">
        <f>'A Gradbena dela'!A2</f>
        <v>A.</v>
      </c>
      <c r="B5" s="28" t="str">
        <f>'A Gradbena dela'!B2</f>
        <v>Gradbena dela</v>
      </c>
      <c r="C5" s="29">
        <f>'A Gradbena dela'!F2</f>
        <v>0</v>
      </c>
      <c r="D5" s="29">
        <f>'A Gradbena dela'!F13</f>
        <v>0</v>
      </c>
      <c r="E5" s="39"/>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row>
    <row r="6" spans="1:398" s="41" customFormat="1" ht="37.5" customHeight="1" thickTop="1" thickBot="1">
      <c r="A6" s="28" t="str">
        <f>'B Obrtniška dela'!A2</f>
        <v>B.</v>
      </c>
      <c r="B6" s="28" t="str">
        <f>'B Obrtniška dela'!B2</f>
        <v>Obrtniška dela</v>
      </c>
      <c r="C6" s="29">
        <f>'B Obrtniška dela'!F2</f>
        <v>0</v>
      </c>
      <c r="D6" s="29">
        <f>'B Obrtniška dela'!F12</f>
        <v>0</v>
      </c>
      <c r="E6" s="39"/>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row>
    <row r="7" spans="1:398" s="41" customFormat="1" ht="37.5" customHeight="1" thickTop="1" thickBot="1">
      <c r="A7" s="28" t="str">
        <f>'C Strojna dela'!A2</f>
        <v>C.</v>
      </c>
      <c r="B7" s="28" t="str">
        <f>'C Strojna dela'!B2</f>
        <v>Strojna oprema, dela in instalacije</v>
      </c>
      <c r="C7" s="29">
        <f>'C Strojna dela'!F2</f>
        <v>0</v>
      </c>
      <c r="D7" s="29">
        <f>'C Strojna dela'!F12</f>
        <v>0</v>
      </c>
      <c r="E7" s="39"/>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row>
    <row r="8" spans="1:398" s="41" customFormat="1" ht="37.5" customHeight="1" thickTop="1" thickBot="1">
      <c r="A8" s="28" t="str">
        <f>'D Elektro dela'!A2</f>
        <v>D.</v>
      </c>
      <c r="B8" s="28" t="str">
        <f>'D Elektro dela'!B2</f>
        <v>Elektro oprema, dela in instalacije</v>
      </c>
      <c r="C8" s="29">
        <f>'D Elektro dela'!F2</f>
        <v>0</v>
      </c>
      <c r="D8" s="29"/>
      <c r="E8" s="39"/>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row>
    <row r="9" spans="1:398" s="41" customFormat="1" ht="37.5" customHeight="1" thickTop="1" thickBot="1">
      <c r="A9" s="28" t="str">
        <f>'E Javljanje požara'!A2</f>
        <v>E.</v>
      </c>
      <c r="B9" s="28" t="str">
        <f>'E Javljanje požara'!B2</f>
        <v>Odkrivanje in javljanje požara</v>
      </c>
      <c r="C9" s="29">
        <f>'E Javljanje požara'!F2</f>
        <v>0</v>
      </c>
      <c r="D9" s="29"/>
      <c r="E9" s="39"/>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row>
    <row r="10" spans="1:398" s="41" customFormat="1" ht="37.5" customHeight="1" thickTop="1" thickBot="1">
      <c r="A10" s="28" t="str">
        <f>'F Katodna zaščita'!A2</f>
        <v>F.</v>
      </c>
      <c r="B10" s="28" t="str">
        <f>'F Katodna zaščita'!B2</f>
        <v>Katodna zaščita</v>
      </c>
      <c r="C10" s="29">
        <f>'F Katodna zaščita'!F2</f>
        <v>0</v>
      </c>
      <c r="D10" s="29"/>
      <c r="E10" s="39"/>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row>
    <row r="11" spans="1:398" s="41" customFormat="1" ht="37.5" customHeight="1" thickTop="1" thickBot="1">
      <c r="A11" s="28" t="str">
        <f>'G Ostalo'!A2</f>
        <v>G.</v>
      </c>
      <c r="B11" s="28" t="str">
        <f>'G Ostalo'!B2</f>
        <v>Ostalo</v>
      </c>
      <c r="C11" s="29">
        <f>'G Ostalo'!F2</f>
        <v>0</v>
      </c>
      <c r="D11" s="29"/>
      <c r="E11" s="39"/>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row>
    <row r="12" spans="1:398" s="41" customFormat="1" ht="37.5" customHeight="1" thickTop="1" thickBot="1">
      <c r="A12" s="28"/>
      <c r="B12" s="28" t="s">
        <v>1142</v>
      </c>
      <c r="C12" s="29">
        <f>ROUND(SUM(C5:C11)*5%,2)</f>
        <v>0</v>
      </c>
      <c r="D12" s="29"/>
      <c r="E12" s="39"/>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row>
    <row r="13" spans="1:398" ht="15" thickTop="1">
      <c r="A13" s="20"/>
      <c r="B13" s="19"/>
      <c r="C13" s="14"/>
      <c r="D13" s="14"/>
    </row>
    <row r="14" spans="1:398">
      <c r="A14" s="20"/>
      <c r="B14" s="19"/>
      <c r="C14" s="14"/>
      <c r="D14" s="14"/>
    </row>
    <row r="15" spans="1:398">
      <c r="A15" s="20"/>
      <c r="B15" s="19"/>
      <c r="C15" s="14"/>
      <c r="D15" s="14"/>
    </row>
    <row r="16" spans="1:398">
      <c r="A16" s="20"/>
      <c r="B16" s="19"/>
      <c r="C16" s="14"/>
      <c r="D16" s="14"/>
    </row>
    <row r="17" spans="1:398">
      <c r="A17" s="20"/>
      <c r="B17" s="19"/>
      <c r="C17" s="14"/>
      <c r="D17" s="14"/>
    </row>
    <row r="18" spans="1:398">
      <c r="A18" s="20"/>
      <c r="B18" s="19"/>
      <c r="C18" s="14"/>
      <c r="D18" s="14"/>
    </row>
    <row r="19" spans="1:398">
      <c r="A19" s="12"/>
      <c r="B19" s="19"/>
      <c r="C19" s="14"/>
      <c r="D19" s="14"/>
    </row>
    <row r="20" spans="1:398">
      <c r="A20" s="12"/>
      <c r="B20" s="19"/>
      <c r="C20" s="14"/>
      <c r="D20" s="14"/>
    </row>
    <row r="21" spans="1:398" s="10" customFormat="1">
      <c r="A21" s="16"/>
      <c r="B21" s="19"/>
      <c r="C21" s="14"/>
      <c r="D21" s="14"/>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row>
    <row r="22" spans="1:398">
      <c r="A22" s="12"/>
      <c r="B22" s="19"/>
      <c r="C22" s="14"/>
      <c r="D22" s="14"/>
    </row>
    <row r="23" spans="1:398">
      <c r="A23" s="12"/>
      <c r="B23" s="19"/>
      <c r="C23" s="14"/>
      <c r="D23" s="14"/>
    </row>
    <row r="24" spans="1:398" s="10" customFormat="1">
      <c r="A24" s="16"/>
      <c r="B24" s="19"/>
      <c r="C24" s="14"/>
      <c r="D24" s="14"/>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row>
    <row r="25" spans="1:398">
      <c r="A25" s="12"/>
      <c r="B25" s="19"/>
      <c r="C25" s="14"/>
      <c r="D25" s="14"/>
    </row>
    <row r="26" spans="1:398">
      <c r="A26" s="12"/>
      <c r="B26" s="19"/>
      <c r="C26" s="14"/>
      <c r="D26" s="14"/>
    </row>
    <row r="27" spans="1:398">
      <c r="A27" s="12"/>
      <c r="B27" s="19"/>
      <c r="C27" s="14"/>
      <c r="D27" s="14"/>
    </row>
    <row r="28" spans="1:398" s="10" customFormat="1">
      <c r="A28" s="16"/>
      <c r="B28" s="19"/>
      <c r="C28" s="14"/>
      <c r="D28" s="14"/>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c r="IL28" s="25"/>
      <c r="IM28" s="25"/>
      <c r="IN28" s="25"/>
      <c r="IO28" s="25"/>
      <c r="IP28" s="25"/>
      <c r="IQ28" s="25"/>
      <c r="IR28" s="25"/>
      <c r="IS28" s="25"/>
      <c r="IT28" s="25"/>
      <c r="IU28" s="25"/>
      <c r="IV28" s="25"/>
      <c r="IW28" s="25"/>
      <c r="IX28" s="25"/>
      <c r="IY28" s="25"/>
      <c r="IZ28" s="25"/>
      <c r="JA28" s="25"/>
      <c r="JB28" s="25"/>
      <c r="JC28" s="25"/>
      <c r="JD28" s="25"/>
      <c r="JE28" s="25"/>
      <c r="JF28" s="25"/>
      <c r="JG28" s="25"/>
      <c r="JH28" s="25"/>
      <c r="JI28" s="25"/>
      <c r="JJ28" s="25"/>
      <c r="JK28" s="25"/>
      <c r="JL28" s="25"/>
      <c r="JM28" s="25"/>
      <c r="JN28" s="25"/>
      <c r="JO28" s="25"/>
      <c r="JP28" s="25"/>
      <c r="JQ28" s="25"/>
      <c r="JR28" s="25"/>
      <c r="JS28" s="25"/>
      <c r="JT28" s="25"/>
      <c r="JU28" s="25"/>
      <c r="JV28" s="25"/>
      <c r="JW28" s="25"/>
      <c r="JX28" s="25"/>
      <c r="JY28" s="25"/>
      <c r="JZ28" s="25"/>
      <c r="KA28" s="25"/>
      <c r="KB28" s="25"/>
      <c r="KC28" s="25"/>
      <c r="KD28" s="25"/>
      <c r="KE28" s="25"/>
      <c r="KF28" s="25"/>
      <c r="KG28" s="25"/>
      <c r="KH28" s="25"/>
      <c r="KI28" s="25"/>
      <c r="KJ28" s="25"/>
      <c r="KK28" s="25"/>
      <c r="KL28" s="25"/>
      <c r="KM28" s="25"/>
      <c r="KN28" s="25"/>
      <c r="KO28" s="25"/>
      <c r="KP28" s="25"/>
      <c r="KQ28" s="25"/>
      <c r="KR28" s="25"/>
      <c r="KS28" s="25"/>
      <c r="KT28" s="25"/>
      <c r="KU28" s="25"/>
      <c r="KV28" s="25"/>
      <c r="KW28" s="25"/>
      <c r="KX28" s="25"/>
      <c r="KY28" s="25"/>
      <c r="KZ28" s="25"/>
      <c r="LA28" s="25"/>
      <c r="LB28" s="25"/>
      <c r="LC28" s="25"/>
      <c r="LD28" s="25"/>
      <c r="LE28" s="25"/>
      <c r="LF28" s="25"/>
      <c r="LG28" s="25"/>
      <c r="LH28" s="25"/>
      <c r="LI28" s="25"/>
      <c r="LJ28" s="25"/>
      <c r="LK28" s="25"/>
      <c r="LL28" s="25"/>
      <c r="LM28" s="25"/>
      <c r="LN28" s="25"/>
      <c r="LO28" s="25"/>
      <c r="LP28" s="25"/>
      <c r="LQ28" s="25"/>
      <c r="LR28" s="25"/>
      <c r="LS28" s="25"/>
      <c r="LT28" s="25"/>
      <c r="LU28" s="25"/>
      <c r="LV28" s="25"/>
      <c r="LW28" s="25"/>
      <c r="LX28" s="25"/>
      <c r="LY28" s="25"/>
      <c r="LZ28" s="25"/>
      <c r="MA28" s="25"/>
      <c r="MB28" s="25"/>
      <c r="MC28" s="25"/>
      <c r="MD28" s="25"/>
      <c r="ME28" s="25"/>
      <c r="MF28" s="25"/>
      <c r="MG28" s="25"/>
      <c r="MH28" s="25"/>
      <c r="MI28" s="25"/>
      <c r="MJ28" s="25"/>
      <c r="MK28" s="25"/>
      <c r="ML28" s="25"/>
      <c r="MM28" s="25"/>
      <c r="MN28" s="25"/>
      <c r="MO28" s="25"/>
      <c r="MP28" s="25"/>
      <c r="MQ28" s="25"/>
      <c r="MR28" s="25"/>
      <c r="MS28" s="25"/>
      <c r="MT28" s="25"/>
      <c r="MU28" s="25"/>
      <c r="MV28" s="25"/>
      <c r="MW28" s="25"/>
      <c r="MX28" s="25"/>
      <c r="MY28" s="25"/>
      <c r="MZ28" s="25"/>
      <c r="NA28" s="25"/>
      <c r="NB28" s="25"/>
      <c r="NC28" s="25"/>
      <c r="ND28" s="25"/>
      <c r="NE28" s="25"/>
      <c r="NF28" s="25"/>
      <c r="NG28" s="25"/>
      <c r="NH28" s="25"/>
      <c r="NI28" s="25"/>
      <c r="NJ28" s="25"/>
      <c r="NK28" s="25"/>
      <c r="NL28" s="25"/>
      <c r="NM28" s="25"/>
      <c r="NN28" s="25"/>
      <c r="NO28" s="25"/>
      <c r="NP28" s="25"/>
      <c r="NQ28" s="25"/>
      <c r="NR28" s="25"/>
      <c r="NS28" s="25"/>
      <c r="NT28" s="25"/>
      <c r="NU28" s="25"/>
      <c r="NV28" s="25"/>
      <c r="NW28" s="25"/>
      <c r="NX28" s="25"/>
      <c r="NY28" s="25"/>
      <c r="NZ28" s="25"/>
      <c r="OA28" s="25"/>
      <c r="OB28" s="25"/>
      <c r="OC28" s="25"/>
      <c r="OD28" s="25"/>
      <c r="OE28" s="25"/>
      <c r="OF28" s="25"/>
      <c r="OG28" s="25"/>
      <c r="OH28" s="25"/>
    </row>
    <row r="29" spans="1:398">
      <c r="A29" s="12"/>
      <c r="B29" s="19"/>
      <c r="C29" s="14"/>
      <c r="D29" s="14"/>
    </row>
    <row r="30" spans="1:398" s="10" customFormat="1">
      <c r="A30" s="16"/>
      <c r="B30" s="19"/>
      <c r="C30" s="14"/>
      <c r="D30" s="14"/>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5"/>
      <c r="KI30" s="25"/>
      <c r="KJ30" s="25"/>
      <c r="KK30" s="25"/>
      <c r="KL30" s="25"/>
      <c r="KM30" s="25"/>
      <c r="KN30" s="25"/>
      <c r="KO30" s="25"/>
      <c r="KP30" s="25"/>
      <c r="KQ30" s="25"/>
      <c r="KR30" s="25"/>
      <c r="KS30" s="25"/>
      <c r="KT30" s="25"/>
      <c r="KU30" s="25"/>
      <c r="KV30" s="25"/>
      <c r="KW30" s="25"/>
      <c r="KX30" s="25"/>
      <c r="KY30" s="25"/>
      <c r="KZ30" s="25"/>
      <c r="LA30" s="25"/>
      <c r="LB30" s="25"/>
      <c r="LC30" s="25"/>
      <c r="LD30" s="25"/>
      <c r="LE30" s="25"/>
      <c r="LF30" s="25"/>
      <c r="LG30" s="25"/>
      <c r="LH30" s="25"/>
      <c r="LI30" s="25"/>
      <c r="LJ30" s="25"/>
      <c r="LK30" s="25"/>
      <c r="LL30" s="25"/>
      <c r="LM30" s="25"/>
      <c r="LN30" s="25"/>
      <c r="LO30" s="25"/>
      <c r="LP30" s="25"/>
      <c r="LQ30" s="25"/>
      <c r="LR30" s="25"/>
      <c r="LS30" s="25"/>
      <c r="LT30" s="25"/>
      <c r="LU30" s="25"/>
      <c r="LV30" s="25"/>
      <c r="LW30" s="25"/>
      <c r="LX30" s="25"/>
      <c r="LY30" s="25"/>
      <c r="LZ30" s="25"/>
      <c r="MA30" s="25"/>
      <c r="MB30" s="25"/>
      <c r="MC30" s="25"/>
      <c r="MD30" s="25"/>
      <c r="ME30" s="25"/>
      <c r="MF30" s="25"/>
      <c r="MG30" s="25"/>
      <c r="MH30" s="25"/>
      <c r="MI30" s="25"/>
      <c r="MJ30" s="25"/>
      <c r="MK30" s="25"/>
      <c r="ML30" s="25"/>
      <c r="MM30" s="25"/>
      <c r="MN30" s="25"/>
      <c r="MO30" s="25"/>
      <c r="MP30" s="25"/>
      <c r="MQ30" s="25"/>
      <c r="MR30" s="25"/>
      <c r="MS30" s="25"/>
      <c r="MT30" s="25"/>
      <c r="MU30" s="25"/>
      <c r="MV30" s="25"/>
      <c r="MW30" s="25"/>
      <c r="MX30" s="25"/>
      <c r="MY30" s="25"/>
      <c r="MZ30" s="25"/>
      <c r="NA30" s="25"/>
      <c r="NB30" s="25"/>
      <c r="NC30" s="25"/>
      <c r="ND30" s="25"/>
      <c r="NE30" s="25"/>
      <c r="NF30" s="25"/>
      <c r="NG30" s="25"/>
      <c r="NH30" s="25"/>
      <c r="NI30" s="25"/>
      <c r="NJ30" s="25"/>
      <c r="NK30" s="25"/>
      <c r="NL30" s="25"/>
      <c r="NM30" s="25"/>
      <c r="NN30" s="25"/>
      <c r="NO30" s="25"/>
      <c r="NP30" s="25"/>
      <c r="NQ30" s="25"/>
      <c r="NR30" s="25"/>
      <c r="NS30" s="25"/>
      <c r="NT30" s="25"/>
      <c r="NU30" s="25"/>
      <c r="NV30" s="25"/>
      <c r="NW30" s="25"/>
      <c r="NX30" s="25"/>
      <c r="NY30" s="25"/>
      <c r="NZ30" s="25"/>
      <c r="OA30" s="25"/>
      <c r="OB30" s="25"/>
      <c r="OC30" s="25"/>
      <c r="OD30" s="25"/>
      <c r="OE30" s="25"/>
      <c r="OF30" s="25"/>
      <c r="OG30" s="25"/>
      <c r="OH30" s="25"/>
    </row>
    <row r="31" spans="1:398">
      <c r="A31" s="12"/>
      <c r="B31" s="19"/>
      <c r="C31" s="14"/>
      <c r="D31" s="14"/>
    </row>
    <row r="32" spans="1:398">
      <c r="A32" s="12"/>
      <c r="B32" s="19"/>
      <c r="C32" s="14"/>
      <c r="D32" s="14"/>
    </row>
    <row r="33" spans="1:398">
      <c r="A33" s="12"/>
      <c r="B33" s="19"/>
      <c r="C33" s="14"/>
      <c r="D33" s="14"/>
    </row>
    <row r="34" spans="1:398" s="10" customFormat="1">
      <c r="A34" s="16"/>
      <c r="B34" s="19"/>
      <c r="C34" s="14"/>
      <c r="D34" s="14"/>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c r="KM34" s="25"/>
      <c r="KN34" s="25"/>
      <c r="KO34" s="25"/>
      <c r="KP34" s="25"/>
      <c r="KQ34" s="25"/>
      <c r="KR34" s="25"/>
      <c r="KS34" s="25"/>
      <c r="KT34" s="25"/>
      <c r="KU34" s="25"/>
      <c r="KV34" s="25"/>
      <c r="KW34" s="25"/>
      <c r="KX34" s="25"/>
      <c r="KY34" s="25"/>
      <c r="KZ34" s="25"/>
      <c r="LA34" s="25"/>
      <c r="LB34" s="25"/>
      <c r="LC34" s="25"/>
      <c r="LD34" s="25"/>
      <c r="LE34" s="25"/>
      <c r="LF34" s="25"/>
      <c r="LG34" s="25"/>
      <c r="LH34" s="25"/>
      <c r="LI34" s="25"/>
      <c r="LJ34" s="25"/>
      <c r="LK34" s="25"/>
      <c r="LL34" s="25"/>
      <c r="LM34" s="25"/>
      <c r="LN34" s="25"/>
      <c r="LO34" s="25"/>
      <c r="LP34" s="25"/>
      <c r="LQ34" s="25"/>
      <c r="LR34" s="25"/>
      <c r="LS34" s="25"/>
      <c r="LT34" s="25"/>
      <c r="LU34" s="25"/>
      <c r="LV34" s="25"/>
      <c r="LW34" s="25"/>
      <c r="LX34" s="25"/>
      <c r="LY34" s="25"/>
      <c r="LZ34" s="25"/>
      <c r="MA34" s="25"/>
      <c r="MB34" s="25"/>
      <c r="MC34" s="25"/>
      <c r="MD34" s="25"/>
      <c r="ME34" s="25"/>
      <c r="MF34" s="25"/>
      <c r="MG34" s="25"/>
      <c r="MH34" s="25"/>
      <c r="MI34" s="25"/>
      <c r="MJ34" s="25"/>
      <c r="MK34" s="25"/>
      <c r="ML34" s="25"/>
      <c r="MM34" s="25"/>
      <c r="MN34" s="25"/>
      <c r="MO34" s="25"/>
      <c r="MP34" s="25"/>
      <c r="MQ34" s="25"/>
      <c r="MR34" s="25"/>
      <c r="MS34" s="25"/>
      <c r="MT34" s="25"/>
      <c r="MU34" s="25"/>
      <c r="MV34" s="25"/>
      <c r="MW34" s="25"/>
      <c r="MX34" s="25"/>
      <c r="MY34" s="25"/>
      <c r="MZ34" s="25"/>
      <c r="NA34" s="25"/>
      <c r="NB34" s="25"/>
      <c r="NC34" s="25"/>
      <c r="ND34" s="25"/>
      <c r="NE34" s="25"/>
      <c r="NF34" s="25"/>
      <c r="NG34" s="25"/>
      <c r="NH34" s="25"/>
      <c r="NI34" s="25"/>
      <c r="NJ34" s="25"/>
      <c r="NK34" s="25"/>
      <c r="NL34" s="25"/>
      <c r="NM34" s="25"/>
      <c r="NN34" s="25"/>
      <c r="NO34" s="25"/>
      <c r="NP34" s="25"/>
      <c r="NQ34" s="25"/>
      <c r="NR34" s="25"/>
      <c r="NS34" s="25"/>
      <c r="NT34" s="25"/>
      <c r="NU34" s="25"/>
      <c r="NV34" s="25"/>
      <c r="NW34" s="25"/>
      <c r="NX34" s="25"/>
      <c r="NY34" s="25"/>
      <c r="NZ34" s="25"/>
      <c r="OA34" s="25"/>
      <c r="OB34" s="25"/>
      <c r="OC34" s="25"/>
      <c r="OD34" s="25"/>
      <c r="OE34" s="25"/>
      <c r="OF34" s="25"/>
      <c r="OG34" s="25"/>
      <c r="OH34" s="25"/>
    </row>
    <row r="35" spans="1:398">
      <c r="A35" s="12"/>
      <c r="B35" s="19"/>
      <c r="C35" s="14"/>
      <c r="D35" s="14"/>
    </row>
    <row r="36" spans="1:398">
      <c r="A36" s="12"/>
      <c r="B36" s="19"/>
      <c r="C36" s="14"/>
      <c r="D36" s="14"/>
    </row>
  </sheetData>
  <sheetProtection algorithmName="SHA-512" hashValue="Ro3ad41Ro75HhQwaqGzchyZkxvMPRXA++WQkjaQPDQE3L3iT4b2ywxmGR4JqO0q2W67gN1to2IJ8syvhdK0gUg==" saltValue="68hvk/K2rp3CxzDxH4PjrQ==" spinCount="100000" sheet="1" objects="1" scenarios="1"/>
  <mergeCells count="1">
    <mergeCell ref="A1:C1"/>
  </mergeCells>
  <conditionalFormatting sqref="A1">
    <cfRule type="containsBlanks" dxfId="120" priority="1">
      <formula>LEN(TRIM(A1))=0</formula>
    </cfRule>
  </conditionalFormatting>
  <pageMargins left="0.78740157480314965" right="0.78740157480314965" top="0.78740157480314965" bottom="0.78740157480314965" header="0.31496062992125984" footer="0.31496062992125984"/>
  <pageSetup paperSize="9" scale="69" orientation="portrait" blackAndWhite="1" r:id="rId1"/>
  <headerFooter>
    <oddHeader>&amp;CPostavitev kamionske nakladalne postaje ob razdelilni postaji 1</oddHeader>
    <oddFooter>&amp;LRekapitulacija projekta&amp;Rstran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93C22-AF29-443C-BA23-9FCBE5E0323E}">
  <sheetPr>
    <pageSetUpPr fitToPage="1"/>
  </sheetPr>
  <dimension ref="A1:CC223"/>
  <sheetViews>
    <sheetView view="pageBreakPreview" zoomScaleNormal="100" zoomScaleSheetLayoutView="100" workbookViewId="0">
      <pane ySplit="4" topLeftCell="A102" activePane="bottomLeft" state="frozen"/>
      <selection pane="bottomLeft" activeCell="E103" sqref="E103"/>
    </sheetView>
  </sheetViews>
  <sheetFormatPr defaultRowHeight="14.4"/>
  <cols>
    <col min="1" max="1" width="7.88671875" style="166" customWidth="1"/>
    <col min="2" max="2" width="41.44140625" style="65" customWidth="1"/>
    <col min="3" max="3" width="7.109375" style="66" customWidth="1"/>
    <col min="4" max="4" width="12.88671875" style="166" customWidth="1"/>
    <col min="5" max="5" width="12.88671875" style="167" customWidth="1"/>
    <col min="6" max="6" width="18.5546875" style="167" bestFit="1" customWidth="1"/>
    <col min="7" max="16384" width="8.88671875" style="56"/>
  </cols>
  <sheetData>
    <row r="1" spans="1:81" ht="18">
      <c r="A1" s="53" t="str" cm="1">
        <f t="array" aca="1" ref="A1" ca="1">IF(SUM(COUNTIF(INDIRECT({"E14:E17";"E20:E25";"E28:E41";"E45:E48";"E51:E59";"E62:E63";"E68:E72";"E76:E82";"E86:E90";"E94:E99";"E101:E104";"E108:E112";"E117:E125"}), ""))&gt;0, "PROSIMO, V POGLAVJU A VNESITE VREDNOSTI V VSE ZAHTEVANE CELICE!", "")</f>
        <v>PROSIMO, V POGLAVJU A VNESITE VREDNOSTI V VSE ZAHTEVANE CELICE!</v>
      </c>
      <c r="B1" s="53"/>
      <c r="C1" s="53"/>
      <c r="D1" s="53"/>
      <c r="E1" s="53"/>
      <c r="F1" s="53"/>
    </row>
    <row r="2" spans="1:81" s="63" customFormat="1" ht="33" customHeight="1" thickBot="1">
      <c r="A2" s="57" t="s">
        <v>30</v>
      </c>
      <c r="B2" s="57" t="s">
        <v>37</v>
      </c>
      <c r="C2" s="58"/>
      <c r="D2" s="59"/>
      <c r="E2" s="60"/>
      <c r="F2" s="61">
        <f>F15+F21+F29+F45+F52+F63+F67+F86+F108</f>
        <v>0</v>
      </c>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row>
    <row r="3" spans="1:81" ht="15" thickTop="1">
      <c r="A3" s="64"/>
      <c r="D3" s="64"/>
      <c r="E3" s="67"/>
      <c r="F3" s="64"/>
    </row>
    <row r="4" spans="1:81" s="73" customFormat="1">
      <c r="A4" s="68" t="s">
        <v>550</v>
      </c>
      <c r="B4" s="69" t="s">
        <v>0</v>
      </c>
      <c r="C4" s="70" t="s">
        <v>1</v>
      </c>
      <c r="D4" s="68" t="s">
        <v>2</v>
      </c>
      <c r="E4" s="71" t="s">
        <v>3</v>
      </c>
      <c r="F4" s="71" t="s">
        <v>1345</v>
      </c>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row>
    <row r="5" spans="1:81" s="73" customFormat="1">
      <c r="A5" s="74"/>
      <c r="B5" s="75" t="s">
        <v>222</v>
      </c>
      <c r="C5" s="76"/>
      <c r="D5" s="77"/>
      <c r="E5" s="78"/>
      <c r="F5" s="78"/>
      <c r="G5" s="72"/>
      <c r="H5" s="72"/>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row>
    <row r="6" spans="1:81" s="73" customFormat="1" ht="72">
      <c r="A6" s="79"/>
      <c r="B6" s="80" t="s">
        <v>273</v>
      </c>
      <c r="C6" s="81"/>
      <c r="D6" s="81"/>
      <c r="E6" s="81"/>
      <c r="F6" s="81"/>
      <c r="G6" s="72"/>
      <c r="H6" s="72"/>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row>
    <row r="7" spans="1:81" s="73" customFormat="1" ht="115.2">
      <c r="A7" s="79"/>
      <c r="B7" s="80" t="s">
        <v>223</v>
      </c>
      <c r="C7" s="76"/>
      <c r="D7" s="74"/>
      <c r="E7" s="82"/>
      <c r="F7" s="78"/>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row>
    <row r="8" spans="1:81" s="73" customFormat="1">
      <c r="A8" s="79"/>
      <c r="B8" s="80" t="s">
        <v>1139</v>
      </c>
      <c r="C8" s="76"/>
      <c r="D8" s="74"/>
      <c r="E8" s="82"/>
      <c r="F8" s="78"/>
      <c r="G8" s="72"/>
      <c r="H8" s="72"/>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row>
    <row r="9" spans="1:81" s="73" customFormat="1" ht="72">
      <c r="A9" s="79"/>
      <c r="B9" s="80" t="s">
        <v>1141</v>
      </c>
      <c r="C9" s="76"/>
      <c r="D9" s="74"/>
      <c r="E9" s="82"/>
      <c r="F9" s="78"/>
      <c r="G9" s="72"/>
      <c r="H9" s="72"/>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row>
    <row r="10" spans="1:81" s="73" customFormat="1" ht="244.8">
      <c r="A10" s="79"/>
      <c r="B10" s="80" t="s">
        <v>1196</v>
      </c>
      <c r="C10" s="76"/>
      <c r="D10" s="74"/>
      <c r="E10" s="82"/>
      <c r="F10" s="78"/>
      <c r="G10" s="72"/>
      <c r="H10" s="72"/>
      <c r="I10" s="72"/>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row>
    <row r="11" spans="1:81" s="73" customFormat="1" ht="43.2">
      <c r="A11" s="79"/>
      <c r="B11" s="80" t="s">
        <v>1308</v>
      </c>
      <c r="C11" s="76"/>
      <c r="D11" s="74"/>
      <c r="E11" s="82"/>
      <c r="F11" s="78"/>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row>
    <row r="12" spans="1:81" s="72" customFormat="1">
      <c r="A12" s="83"/>
      <c r="B12" s="84"/>
      <c r="C12" s="85"/>
      <c r="D12" s="86"/>
      <c r="E12" s="87"/>
      <c r="F12" s="88"/>
    </row>
    <row r="13" spans="1:81" s="72" customFormat="1" ht="34.799999999999997">
      <c r="A13" s="89" t="s">
        <v>1191</v>
      </c>
      <c r="B13" s="90" t="s">
        <v>1285</v>
      </c>
      <c r="C13" s="91"/>
      <c r="D13" s="92"/>
      <c r="E13" s="93"/>
      <c r="F13" s="94">
        <f>F110</f>
        <v>0</v>
      </c>
    </row>
    <row r="14" spans="1:81" s="72" customFormat="1">
      <c r="A14" s="83"/>
      <c r="B14" s="84"/>
      <c r="C14" s="85"/>
      <c r="D14" s="86"/>
      <c r="E14" s="87"/>
      <c r="F14" s="88"/>
    </row>
    <row r="15" spans="1:81" s="102" customFormat="1" ht="18" thickBot="1">
      <c r="A15" s="95" t="s">
        <v>60</v>
      </c>
      <c r="B15" s="96" t="s">
        <v>38</v>
      </c>
      <c r="C15" s="97"/>
      <c r="D15" s="98"/>
      <c r="E15" s="99"/>
      <c r="F15" s="100">
        <f>SUM(F16:F19)</f>
        <v>0</v>
      </c>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101"/>
      <c r="BT15" s="101"/>
      <c r="BU15" s="101"/>
      <c r="BV15" s="101"/>
      <c r="BW15" s="101"/>
      <c r="BX15" s="101"/>
      <c r="BY15" s="101"/>
      <c r="BZ15" s="101"/>
      <c r="CA15" s="101"/>
      <c r="CB15" s="101"/>
      <c r="CC15" s="101"/>
    </row>
    <row r="16" spans="1:81" s="110" customFormat="1" ht="115.8" thickTop="1">
      <c r="A16" s="103" t="s">
        <v>57</v>
      </c>
      <c r="B16" s="104" t="s">
        <v>879</v>
      </c>
      <c r="C16" s="105" t="s">
        <v>33</v>
      </c>
      <c r="D16" s="106">
        <v>1</v>
      </c>
      <c r="E16" s="45"/>
      <c r="F16" s="108">
        <f>D16*ROUND(E16,2)</f>
        <v>0</v>
      </c>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c r="BI16" s="109"/>
      <c r="BJ16" s="109"/>
      <c r="BK16" s="109"/>
      <c r="BL16" s="109"/>
      <c r="BM16" s="109"/>
      <c r="BN16" s="109"/>
      <c r="BO16" s="109"/>
      <c r="BP16" s="109"/>
      <c r="BQ16" s="109"/>
      <c r="BR16" s="109"/>
      <c r="BS16" s="109"/>
      <c r="BT16" s="109"/>
      <c r="BU16" s="109"/>
      <c r="BV16" s="109"/>
      <c r="BW16" s="109"/>
      <c r="BX16" s="109"/>
      <c r="BY16" s="109"/>
      <c r="BZ16" s="109"/>
      <c r="CA16" s="109"/>
      <c r="CB16" s="109"/>
      <c r="CC16" s="109"/>
    </row>
    <row r="17" spans="1:81" s="110" customFormat="1">
      <c r="A17" s="111" t="s">
        <v>56</v>
      </c>
      <c r="B17" s="112" t="s">
        <v>39</v>
      </c>
      <c r="C17" s="113" t="s">
        <v>125</v>
      </c>
      <c r="D17" s="114">
        <v>10</v>
      </c>
      <c r="E17" s="46"/>
      <c r="F17" s="116">
        <f>D17*ROUND(E17,2)</f>
        <v>0</v>
      </c>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109"/>
      <c r="BA17" s="109"/>
      <c r="BB17" s="109"/>
      <c r="BC17" s="109"/>
      <c r="BD17" s="109"/>
      <c r="BE17" s="109"/>
      <c r="BF17" s="109"/>
      <c r="BG17" s="109"/>
      <c r="BH17" s="109"/>
      <c r="BI17" s="109"/>
      <c r="BJ17" s="109"/>
      <c r="BK17" s="109"/>
      <c r="BL17" s="109"/>
      <c r="BM17" s="109"/>
      <c r="BN17" s="109"/>
      <c r="BO17" s="109"/>
      <c r="BP17" s="109"/>
      <c r="BQ17" s="109"/>
      <c r="BR17" s="109"/>
      <c r="BS17" s="109"/>
      <c r="BT17" s="109"/>
      <c r="BU17" s="109"/>
      <c r="BV17" s="109"/>
      <c r="BW17" s="109"/>
      <c r="BX17" s="109"/>
      <c r="BY17" s="109"/>
      <c r="BZ17" s="109"/>
      <c r="CA17" s="109"/>
      <c r="CB17" s="109"/>
      <c r="CC17" s="109"/>
    </row>
    <row r="18" spans="1:81" s="110" customFormat="1" ht="16.2">
      <c r="A18" s="111" t="s">
        <v>58</v>
      </c>
      <c r="B18" s="112" t="s">
        <v>1112</v>
      </c>
      <c r="C18" s="113" t="s">
        <v>226</v>
      </c>
      <c r="D18" s="114">
        <v>150</v>
      </c>
      <c r="E18" s="46"/>
      <c r="F18" s="116">
        <f t="shared" ref="F18" si="0">D18*ROUND(E18,2)</f>
        <v>0</v>
      </c>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row>
    <row r="19" spans="1:81" s="110" customFormat="1" ht="16.2">
      <c r="A19" s="117" t="s">
        <v>59</v>
      </c>
      <c r="B19" s="112" t="s">
        <v>1113</v>
      </c>
      <c r="C19" s="113" t="s">
        <v>226</v>
      </c>
      <c r="D19" s="114">
        <v>170</v>
      </c>
      <c r="E19" s="46"/>
      <c r="F19" s="116">
        <f t="shared" ref="F19" si="1">D19*ROUND(E19,2)</f>
        <v>0</v>
      </c>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row>
    <row r="20" spans="1:81" s="109" customFormat="1">
      <c r="A20" s="118"/>
      <c r="B20" s="119"/>
      <c r="C20" s="120"/>
      <c r="D20" s="121"/>
      <c r="E20" s="122"/>
      <c r="F20" s="123"/>
    </row>
    <row r="21" spans="1:81" s="102" customFormat="1" ht="18" thickBot="1">
      <c r="A21" s="95" t="s">
        <v>61</v>
      </c>
      <c r="B21" s="96" t="s">
        <v>55</v>
      </c>
      <c r="C21" s="97"/>
      <c r="D21" s="98"/>
      <c r="E21" s="99"/>
      <c r="F21" s="100">
        <f>SUM(F22:F27)</f>
        <v>0</v>
      </c>
      <c r="G21" s="101"/>
      <c r="H21" s="101"/>
      <c r="I21" s="101"/>
      <c r="J21" s="101"/>
      <c r="K21" s="101"/>
      <c r="L21" s="101"/>
      <c r="M21" s="101"/>
      <c r="N21" s="101"/>
      <c r="O21" s="101"/>
      <c r="P21" s="101"/>
      <c r="Q21" s="101"/>
      <c r="R21" s="101"/>
      <c r="S21" s="101"/>
      <c r="T21" s="101"/>
      <c r="U21" s="101"/>
      <c r="V21" s="101"/>
      <c r="W21" s="101"/>
      <c r="X21" s="101"/>
      <c r="Y21" s="101"/>
      <c r="Z21" s="101"/>
      <c r="AA21" s="101"/>
      <c r="AB21" s="101"/>
      <c r="AC21" s="101"/>
      <c r="AD21" s="101"/>
      <c r="AE21" s="101"/>
      <c r="AF21" s="101"/>
      <c r="AG21" s="101"/>
      <c r="AH21" s="101"/>
      <c r="AI21" s="101"/>
      <c r="AJ21" s="101"/>
      <c r="AK21" s="101"/>
      <c r="AL21" s="101"/>
      <c r="AM21" s="101"/>
      <c r="AN21" s="101"/>
      <c r="AO21" s="101"/>
      <c r="AP21" s="101"/>
      <c r="AQ21" s="101"/>
      <c r="AR21" s="101"/>
      <c r="AS21" s="101"/>
      <c r="AT21" s="101"/>
      <c r="AU21" s="101"/>
      <c r="AV21" s="101"/>
      <c r="AW21" s="101"/>
      <c r="AX21" s="101"/>
      <c r="AY21" s="101"/>
      <c r="AZ21" s="101"/>
      <c r="BA21" s="101"/>
      <c r="BB21" s="101"/>
      <c r="BC21" s="101"/>
      <c r="BD21" s="101"/>
      <c r="BE21" s="101"/>
      <c r="BF21" s="101"/>
      <c r="BG21" s="101"/>
      <c r="BH21" s="101"/>
      <c r="BI21" s="101"/>
      <c r="BJ21" s="101"/>
      <c r="BK21" s="101"/>
      <c r="BL21" s="101"/>
      <c r="BM21" s="101"/>
      <c r="BN21" s="101"/>
      <c r="BO21" s="101"/>
      <c r="BP21" s="101"/>
      <c r="BQ21" s="101"/>
      <c r="BR21" s="101"/>
      <c r="BS21" s="101"/>
      <c r="BT21" s="101"/>
      <c r="BU21" s="101"/>
      <c r="BV21" s="101"/>
      <c r="BW21" s="101"/>
      <c r="BX21" s="101"/>
      <c r="BY21" s="101"/>
      <c r="BZ21" s="101"/>
      <c r="CA21" s="101"/>
      <c r="CB21" s="101"/>
      <c r="CC21" s="101"/>
    </row>
    <row r="22" spans="1:81" s="110" customFormat="1" ht="43.8" thickTop="1">
      <c r="A22" s="124" t="s">
        <v>62</v>
      </c>
      <c r="B22" s="104" t="s">
        <v>1118</v>
      </c>
      <c r="C22" s="105" t="s">
        <v>225</v>
      </c>
      <c r="D22" s="106">
        <v>420</v>
      </c>
      <c r="E22" s="45"/>
      <c r="F22" s="108">
        <f t="shared" ref="F22:F24" si="2">D22*ROUND(E22,2)</f>
        <v>0</v>
      </c>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109"/>
      <c r="AL22" s="109"/>
      <c r="AM22" s="109"/>
      <c r="AN22" s="109"/>
      <c r="AO22" s="109"/>
      <c r="AP22" s="109"/>
      <c r="AQ22" s="109"/>
      <c r="AR22" s="109"/>
      <c r="AS22" s="109"/>
      <c r="AT22" s="109"/>
      <c r="AU22" s="109"/>
      <c r="AV22" s="109"/>
      <c r="AW22" s="109"/>
      <c r="AX22" s="109"/>
      <c r="AY22" s="109"/>
      <c r="AZ22" s="109"/>
      <c r="BA22" s="109"/>
      <c r="BB22" s="109"/>
      <c r="BC22" s="109"/>
      <c r="BD22" s="109"/>
      <c r="BE22" s="109"/>
      <c r="BF22" s="109"/>
      <c r="BG22" s="109"/>
      <c r="BH22" s="109"/>
      <c r="BI22" s="109"/>
      <c r="BJ22" s="109"/>
      <c r="BK22" s="109"/>
      <c r="BL22" s="109"/>
      <c r="BM22" s="109"/>
      <c r="BN22" s="109"/>
      <c r="BO22" s="109"/>
      <c r="BP22" s="109"/>
      <c r="BQ22" s="109"/>
      <c r="BR22" s="109"/>
      <c r="BS22" s="109"/>
      <c r="BT22" s="109"/>
      <c r="BU22" s="109"/>
      <c r="BV22" s="109"/>
      <c r="BW22" s="109"/>
      <c r="BX22" s="109"/>
      <c r="BY22" s="109"/>
      <c r="BZ22" s="109"/>
      <c r="CA22" s="109"/>
      <c r="CB22" s="109"/>
      <c r="CC22" s="109"/>
    </row>
    <row r="23" spans="1:81" s="110" customFormat="1" ht="43.2">
      <c r="A23" s="125" t="s">
        <v>63</v>
      </c>
      <c r="B23" s="126" t="s">
        <v>1119</v>
      </c>
      <c r="C23" s="127" t="s">
        <v>225</v>
      </c>
      <c r="D23" s="128">
        <v>1560</v>
      </c>
      <c r="E23" s="47"/>
      <c r="F23" s="130">
        <f t="shared" ref="F23" si="3">D23*ROUND(E23,2)</f>
        <v>0</v>
      </c>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109"/>
      <c r="AL23" s="109"/>
      <c r="AM23" s="109"/>
      <c r="AN23" s="109"/>
      <c r="AO23" s="109"/>
      <c r="AP23" s="109"/>
      <c r="AQ23" s="109"/>
      <c r="AR23" s="109"/>
      <c r="AS23" s="109"/>
      <c r="AT23" s="109"/>
      <c r="AU23" s="109"/>
      <c r="AV23" s="109"/>
      <c r="AW23" s="109"/>
      <c r="AX23" s="109"/>
      <c r="AY23" s="109"/>
      <c r="AZ23" s="109"/>
      <c r="BA23" s="109"/>
      <c r="BB23" s="109"/>
      <c r="BC23" s="109"/>
      <c r="BD23" s="109"/>
      <c r="BE23" s="109"/>
      <c r="BF23" s="109"/>
      <c r="BG23" s="109"/>
      <c r="BH23" s="109"/>
      <c r="BI23" s="109"/>
      <c r="BJ23" s="109"/>
      <c r="BK23" s="109"/>
      <c r="BL23" s="109"/>
      <c r="BM23" s="109"/>
      <c r="BN23" s="109"/>
      <c r="BO23" s="109"/>
      <c r="BP23" s="109"/>
      <c r="BQ23" s="109"/>
      <c r="BR23" s="109"/>
      <c r="BS23" s="109"/>
      <c r="BT23" s="109"/>
      <c r="BU23" s="109"/>
      <c r="BV23" s="109"/>
      <c r="BW23" s="109"/>
      <c r="BX23" s="109"/>
      <c r="BY23" s="109"/>
      <c r="BZ23" s="109"/>
      <c r="CA23" s="109"/>
      <c r="CB23" s="109"/>
      <c r="CC23" s="109"/>
    </row>
    <row r="24" spans="1:81" s="110" customFormat="1" ht="57.6">
      <c r="A24" s="125" t="s">
        <v>64</v>
      </c>
      <c r="B24" s="126" t="s">
        <v>880</v>
      </c>
      <c r="C24" s="127" t="s">
        <v>226</v>
      </c>
      <c r="D24" s="131">
        <v>440</v>
      </c>
      <c r="E24" s="47"/>
      <c r="F24" s="130">
        <f t="shared" si="2"/>
        <v>0</v>
      </c>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109"/>
      <c r="AL24" s="109"/>
      <c r="AM24" s="109"/>
      <c r="AN24" s="109"/>
      <c r="AO24" s="109"/>
      <c r="AP24" s="109"/>
      <c r="AQ24" s="109"/>
      <c r="AR24" s="109"/>
      <c r="AS24" s="109"/>
      <c r="AT24" s="109"/>
      <c r="AU24" s="109"/>
      <c r="AV24" s="109"/>
      <c r="AW24" s="109"/>
      <c r="AX24" s="109"/>
      <c r="AY24" s="109"/>
      <c r="AZ24" s="109"/>
      <c r="BA24" s="109"/>
      <c r="BB24" s="109"/>
      <c r="BC24" s="109"/>
      <c r="BD24" s="109"/>
      <c r="BE24" s="109"/>
      <c r="BF24" s="109"/>
      <c r="BG24" s="109"/>
      <c r="BH24" s="109"/>
      <c r="BI24" s="109"/>
      <c r="BJ24" s="109"/>
      <c r="BK24" s="109"/>
      <c r="BL24" s="109"/>
      <c r="BM24" s="109"/>
      <c r="BN24" s="109"/>
      <c r="BO24" s="109"/>
      <c r="BP24" s="109"/>
      <c r="BQ24" s="109"/>
      <c r="BR24" s="109"/>
      <c r="BS24" s="109"/>
      <c r="BT24" s="109"/>
      <c r="BU24" s="109"/>
      <c r="BV24" s="109"/>
      <c r="BW24" s="109"/>
      <c r="BX24" s="109"/>
      <c r="BY24" s="109"/>
      <c r="BZ24" s="109"/>
      <c r="CA24" s="109"/>
      <c r="CB24" s="109"/>
      <c r="CC24" s="109"/>
    </row>
    <row r="25" spans="1:81" s="110" customFormat="1" ht="43.2">
      <c r="A25" s="132" t="s">
        <v>881</v>
      </c>
      <c r="B25" s="112" t="s">
        <v>882</v>
      </c>
      <c r="C25" s="113" t="s">
        <v>226</v>
      </c>
      <c r="D25" s="114">
        <v>91</v>
      </c>
      <c r="E25" s="46"/>
      <c r="F25" s="116">
        <f t="shared" ref="F25:F27" si="4">D25*ROUND(E25,2)</f>
        <v>0</v>
      </c>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109"/>
      <c r="BA25" s="109"/>
      <c r="BB25" s="109"/>
      <c r="BC25" s="109"/>
      <c r="BD25" s="109"/>
      <c r="BE25" s="109"/>
      <c r="BF25" s="109"/>
      <c r="BG25" s="109"/>
      <c r="BH25" s="109"/>
      <c r="BI25" s="109"/>
      <c r="BJ25" s="109"/>
      <c r="BK25" s="109"/>
      <c r="BL25" s="109"/>
      <c r="BM25" s="109"/>
      <c r="BN25" s="109"/>
      <c r="BO25" s="109"/>
      <c r="BP25" s="109"/>
      <c r="BQ25" s="109"/>
      <c r="BR25" s="109"/>
      <c r="BS25" s="109"/>
      <c r="BT25" s="109"/>
      <c r="BU25" s="109"/>
      <c r="BV25" s="109"/>
      <c r="BW25" s="109"/>
      <c r="BX25" s="109"/>
      <c r="BY25" s="109"/>
      <c r="BZ25" s="109"/>
      <c r="CA25" s="109"/>
      <c r="CB25" s="109"/>
      <c r="CC25" s="109"/>
    </row>
    <row r="26" spans="1:81" s="110" customFormat="1" ht="43.2">
      <c r="A26" s="132" t="s">
        <v>906</v>
      </c>
      <c r="B26" s="112" t="s">
        <v>40</v>
      </c>
      <c r="C26" s="113" t="s">
        <v>125</v>
      </c>
      <c r="D26" s="114">
        <v>5</v>
      </c>
      <c r="E26" s="46"/>
      <c r="F26" s="116">
        <f t="shared" ref="F26" si="5">D26*ROUND(E26,2)</f>
        <v>0</v>
      </c>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c r="BI26" s="109"/>
      <c r="BJ26" s="109"/>
      <c r="BK26" s="109"/>
      <c r="BL26" s="109"/>
      <c r="BM26" s="109"/>
      <c r="BN26" s="109"/>
      <c r="BO26" s="109"/>
      <c r="BP26" s="109"/>
      <c r="BQ26" s="109"/>
      <c r="BR26" s="109"/>
      <c r="BS26" s="109"/>
      <c r="BT26" s="109"/>
      <c r="BU26" s="109"/>
      <c r="BV26" s="109"/>
      <c r="BW26" s="109"/>
      <c r="BX26" s="109"/>
      <c r="BY26" s="109"/>
      <c r="BZ26" s="109"/>
      <c r="CA26" s="109"/>
      <c r="CB26" s="109"/>
      <c r="CC26" s="109"/>
    </row>
    <row r="27" spans="1:81" s="110" customFormat="1" ht="43.2">
      <c r="A27" s="132" t="s">
        <v>1120</v>
      </c>
      <c r="B27" s="112" t="s">
        <v>907</v>
      </c>
      <c r="C27" s="113" t="s">
        <v>226</v>
      </c>
      <c r="D27" s="114">
        <v>31</v>
      </c>
      <c r="E27" s="46"/>
      <c r="F27" s="116">
        <f t="shared" si="4"/>
        <v>0</v>
      </c>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c r="BI27" s="109"/>
      <c r="BJ27" s="109"/>
      <c r="BK27" s="109"/>
      <c r="BL27" s="109"/>
      <c r="BM27" s="109"/>
      <c r="BN27" s="109"/>
      <c r="BO27" s="109"/>
      <c r="BP27" s="109"/>
      <c r="BQ27" s="109"/>
      <c r="BR27" s="109"/>
      <c r="BS27" s="109"/>
      <c r="BT27" s="109"/>
      <c r="BU27" s="109"/>
      <c r="BV27" s="109"/>
      <c r="BW27" s="109"/>
      <c r="BX27" s="109"/>
      <c r="BY27" s="109"/>
      <c r="BZ27" s="109"/>
      <c r="CA27" s="109"/>
      <c r="CB27" s="109"/>
      <c r="CC27" s="109"/>
    </row>
    <row r="28" spans="1:81" s="109" customFormat="1">
      <c r="A28" s="118"/>
      <c r="B28" s="133"/>
      <c r="C28" s="120"/>
      <c r="D28" s="121"/>
      <c r="E28" s="122"/>
      <c r="F28" s="123"/>
    </row>
    <row r="29" spans="1:81" s="102" customFormat="1" ht="18" thickBot="1">
      <c r="A29" s="95" t="s">
        <v>65</v>
      </c>
      <c r="B29" s="96" t="s">
        <v>41</v>
      </c>
      <c r="C29" s="97"/>
      <c r="D29" s="98"/>
      <c r="E29" s="99"/>
      <c r="F29" s="100">
        <f>SUM(F30:F43)</f>
        <v>0</v>
      </c>
      <c r="G29" s="101"/>
      <c r="H29" s="101"/>
      <c r="I29" s="101"/>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c r="AP29" s="101"/>
      <c r="AQ29" s="101"/>
      <c r="AR29" s="101"/>
      <c r="AS29" s="101"/>
      <c r="AT29" s="101"/>
      <c r="AU29" s="101"/>
      <c r="AV29" s="101"/>
      <c r="AW29" s="101"/>
      <c r="AX29" s="101"/>
      <c r="AY29" s="101"/>
      <c r="AZ29" s="101"/>
      <c r="BA29" s="101"/>
      <c r="BB29" s="101"/>
      <c r="BC29" s="101"/>
      <c r="BD29" s="101"/>
      <c r="BE29" s="101"/>
      <c r="BF29" s="101"/>
      <c r="BG29" s="101"/>
      <c r="BH29" s="101"/>
      <c r="BI29" s="101"/>
      <c r="BJ29" s="101"/>
      <c r="BK29" s="101"/>
      <c r="BL29" s="101"/>
      <c r="BM29" s="101"/>
      <c r="BN29" s="101"/>
      <c r="BO29" s="101"/>
      <c r="BP29" s="101"/>
      <c r="BQ29" s="101"/>
      <c r="BR29" s="101"/>
      <c r="BS29" s="101"/>
      <c r="BT29" s="101"/>
      <c r="BU29" s="101"/>
      <c r="BV29" s="101"/>
      <c r="BW29" s="101"/>
      <c r="BX29" s="101"/>
      <c r="BY29" s="101"/>
      <c r="BZ29" s="101"/>
      <c r="CA29" s="101"/>
      <c r="CB29" s="101"/>
      <c r="CC29" s="101"/>
    </row>
    <row r="30" spans="1:81" s="110" customFormat="1" ht="29.4" thickTop="1">
      <c r="A30" s="124" t="s">
        <v>66</v>
      </c>
      <c r="B30" s="104" t="s">
        <v>1122</v>
      </c>
      <c r="C30" s="105" t="s">
        <v>911</v>
      </c>
      <c r="D30" s="106">
        <v>180</v>
      </c>
      <c r="E30" s="45"/>
      <c r="F30" s="108">
        <f t="shared" ref="F30:F43" si="6">D30*ROUND(E30,2)</f>
        <v>0</v>
      </c>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row>
    <row r="31" spans="1:81" s="110" customFormat="1" ht="43.2">
      <c r="A31" s="125" t="s">
        <v>67</v>
      </c>
      <c r="B31" s="126" t="s">
        <v>1121</v>
      </c>
      <c r="C31" s="127" t="s">
        <v>911</v>
      </c>
      <c r="D31" s="128">
        <v>630</v>
      </c>
      <c r="E31" s="47"/>
      <c r="F31" s="130">
        <f t="shared" ref="F31" si="7">D31*ROUND(E31,2)</f>
        <v>0</v>
      </c>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c r="BI31" s="109"/>
      <c r="BJ31" s="109"/>
      <c r="BK31" s="109"/>
      <c r="BL31" s="109"/>
      <c r="BM31" s="109"/>
      <c r="BN31" s="109"/>
      <c r="BO31" s="109"/>
      <c r="BP31" s="109"/>
      <c r="BQ31" s="109"/>
      <c r="BR31" s="109"/>
      <c r="BS31" s="109"/>
      <c r="BT31" s="109"/>
      <c r="BU31" s="109"/>
      <c r="BV31" s="109"/>
      <c r="BW31" s="109"/>
      <c r="BX31" s="109"/>
      <c r="BY31" s="109"/>
      <c r="BZ31" s="109"/>
      <c r="CA31" s="109"/>
      <c r="CB31" s="109"/>
      <c r="CC31" s="109"/>
    </row>
    <row r="32" spans="1:81" s="110" customFormat="1" ht="57.6">
      <c r="A32" s="111" t="s">
        <v>68</v>
      </c>
      <c r="B32" s="112" t="s">
        <v>883</v>
      </c>
      <c r="C32" s="113" t="s">
        <v>911</v>
      </c>
      <c r="D32" s="114">
        <v>405</v>
      </c>
      <c r="E32" s="46"/>
      <c r="F32" s="116">
        <f t="shared" si="6"/>
        <v>0</v>
      </c>
      <c r="G32" s="109"/>
      <c r="H32" s="109"/>
      <c r="I32" s="109"/>
      <c r="J32" s="109"/>
      <c r="K32" s="109"/>
      <c r="L32" s="109"/>
      <c r="M32" s="109"/>
      <c r="N32" s="109"/>
      <c r="O32" s="109"/>
      <c r="P32" s="109"/>
      <c r="Q32" s="109"/>
      <c r="R32" s="109"/>
      <c r="S32" s="109"/>
      <c r="T32" s="109"/>
      <c r="U32" s="109"/>
      <c r="V32" s="109"/>
      <c r="W32" s="109"/>
      <c r="X32" s="109"/>
      <c r="Y32" s="109"/>
      <c r="Z32" s="109"/>
      <c r="AA32" s="109"/>
      <c r="AB32" s="109"/>
      <c r="AC32" s="109"/>
      <c r="AD32" s="109"/>
      <c r="AE32" s="109"/>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row>
    <row r="33" spans="1:81" s="110" customFormat="1" ht="16.2">
      <c r="A33" s="111" t="s">
        <v>69</v>
      </c>
      <c r="B33" s="112" t="s">
        <v>908</v>
      </c>
      <c r="C33" s="113" t="s">
        <v>911</v>
      </c>
      <c r="D33" s="114">
        <v>165</v>
      </c>
      <c r="E33" s="46"/>
      <c r="F33" s="116">
        <f t="shared" si="6"/>
        <v>0</v>
      </c>
      <c r="G33" s="109"/>
      <c r="H33" s="109"/>
      <c r="I33" s="109"/>
      <c r="J33" s="109"/>
      <c r="K33" s="109"/>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09"/>
      <c r="BI33" s="109"/>
      <c r="BJ33" s="109"/>
      <c r="BK33" s="109"/>
      <c r="BL33" s="109"/>
      <c r="BM33" s="109"/>
      <c r="BN33" s="109"/>
      <c r="BO33" s="109"/>
      <c r="BP33" s="109"/>
      <c r="BQ33" s="109"/>
      <c r="BR33" s="109"/>
      <c r="BS33" s="109"/>
      <c r="BT33" s="109"/>
      <c r="BU33" s="109"/>
      <c r="BV33" s="109"/>
      <c r="BW33" s="109"/>
      <c r="BX33" s="109"/>
      <c r="BY33" s="109"/>
      <c r="BZ33" s="109"/>
      <c r="CA33" s="109"/>
      <c r="CB33" s="109"/>
      <c r="CC33" s="109"/>
    </row>
    <row r="34" spans="1:81" s="110" customFormat="1" ht="28.8">
      <c r="A34" s="117" t="s">
        <v>70</v>
      </c>
      <c r="B34" s="112" t="s">
        <v>909</v>
      </c>
      <c r="C34" s="113" t="s">
        <v>911</v>
      </c>
      <c r="D34" s="114">
        <v>176</v>
      </c>
      <c r="E34" s="46"/>
      <c r="F34" s="116">
        <f t="shared" si="6"/>
        <v>0</v>
      </c>
      <c r="G34" s="109"/>
      <c r="H34" s="109"/>
      <c r="I34" s="109"/>
      <c r="J34" s="109"/>
      <c r="K34" s="109"/>
      <c r="L34" s="109"/>
      <c r="M34" s="109"/>
      <c r="N34" s="109"/>
      <c r="O34" s="109"/>
      <c r="P34" s="109"/>
      <c r="Q34" s="109"/>
      <c r="R34" s="109"/>
      <c r="S34" s="109"/>
      <c r="T34" s="109"/>
      <c r="U34" s="109"/>
      <c r="V34" s="109"/>
      <c r="W34" s="109"/>
      <c r="X34" s="109"/>
      <c r="Y34" s="109"/>
      <c r="Z34" s="109"/>
      <c r="AA34" s="109"/>
      <c r="AB34" s="109"/>
      <c r="AC34" s="109"/>
      <c r="AD34" s="109"/>
      <c r="AE34" s="109"/>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c r="BI34" s="109"/>
      <c r="BJ34" s="109"/>
      <c r="BK34" s="109"/>
      <c r="BL34" s="109"/>
      <c r="BM34" s="109"/>
      <c r="BN34" s="109"/>
      <c r="BO34" s="109"/>
      <c r="BP34" s="109"/>
      <c r="BQ34" s="109"/>
      <c r="BR34" s="109"/>
      <c r="BS34" s="109"/>
      <c r="BT34" s="109"/>
      <c r="BU34" s="109"/>
      <c r="BV34" s="109"/>
      <c r="BW34" s="109"/>
      <c r="BX34" s="109"/>
      <c r="BY34" s="109"/>
      <c r="BZ34" s="109"/>
      <c r="CA34" s="109"/>
      <c r="CB34" s="109"/>
      <c r="CC34" s="109"/>
    </row>
    <row r="35" spans="1:81" s="110" customFormat="1" ht="16.2">
      <c r="A35" s="111" t="s">
        <v>71</v>
      </c>
      <c r="B35" s="112" t="s">
        <v>937</v>
      </c>
      <c r="C35" s="113" t="s">
        <v>911</v>
      </c>
      <c r="D35" s="114">
        <v>110</v>
      </c>
      <c r="E35" s="46"/>
      <c r="F35" s="116">
        <f t="shared" ref="F35" si="8">D35*ROUND(E35,2)</f>
        <v>0</v>
      </c>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c r="BI35" s="109"/>
      <c r="BJ35" s="109"/>
      <c r="BK35" s="109"/>
      <c r="BL35" s="109"/>
      <c r="BM35" s="109"/>
      <c r="BN35" s="109"/>
      <c r="BO35" s="109"/>
      <c r="BP35" s="109"/>
      <c r="BQ35" s="109"/>
      <c r="BR35" s="109"/>
      <c r="BS35" s="109"/>
      <c r="BT35" s="109"/>
      <c r="BU35" s="109"/>
      <c r="BV35" s="109"/>
      <c r="BW35" s="109"/>
      <c r="BX35" s="109"/>
      <c r="BY35" s="109"/>
      <c r="BZ35" s="109"/>
      <c r="CA35" s="109"/>
      <c r="CB35" s="109"/>
      <c r="CC35" s="109"/>
    </row>
    <row r="36" spans="1:81" s="110" customFormat="1" ht="86.4">
      <c r="A36" s="117" t="s">
        <v>72</v>
      </c>
      <c r="B36" s="112" t="s">
        <v>1123</v>
      </c>
      <c r="C36" s="113" t="s">
        <v>911</v>
      </c>
      <c r="D36" s="114">
        <v>508.3</v>
      </c>
      <c r="E36" s="46"/>
      <c r="F36" s="116">
        <f t="shared" si="6"/>
        <v>0</v>
      </c>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c r="BI36" s="109"/>
      <c r="BJ36" s="109"/>
      <c r="BK36" s="109"/>
      <c r="BL36" s="109"/>
      <c r="BM36" s="109"/>
      <c r="BN36" s="109"/>
      <c r="BO36" s="109"/>
      <c r="BP36" s="109"/>
      <c r="BQ36" s="109"/>
      <c r="BR36" s="109"/>
      <c r="BS36" s="109"/>
      <c r="BT36" s="109"/>
      <c r="BU36" s="109"/>
      <c r="BV36" s="109"/>
      <c r="BW36" s="109"/>
      <c r="BX36" s="109"/>
      <c r="BY36" s="109"/>
      <c r="BZ36" s="109"/>
      <c r="CA36" s="109"/>
      <c r="CB36" s="109"/>
      <c r="CC36" s="109"/>
    </row>
    <row r="37" spans="1:81" s="110" customFormat="1" ht="100.8">
      <c r="A37" s="117" t="s">
        <v>73</v>
      </c>
      <c r="B37" s="112" t="s">
        <v>1124</v>
      </c>
      <c r="C37" s="113" t="s">
        <v>911</v>
      </c>
      <c r="D37" s="114">
        <v>942.5</v>
      </c>
      <c r="E37" s="46"/>
      <c r="F37" s="116">
        <f t="shared" ref="F37" si="9">D37*ROUND(E37,2)</f>
        <v>0</v>
      </c>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c r="BI37" s="109"/>
      <c r="BJ37" s="109"/>
      <c r="BK37" s="109"/>
      <c r="BL37" s="109"/>
      <c r="BM37" s="109"/>
      <c r="BN37" s="109"/>
      <c r="BO37" s="109"/>
      <c r="BP37" s="109"/>
      <c r="BQ37" s="109"/>
      <c r="BR37" s="109"/>
      <c r="BS37" s="109"/>
      <c r="BT37" s="109"/>
      <c r="BU37" s="109"/>
      <c r="BV37" s="109"/>
      <c r="BW37" s="109"/>
      <c r="BX37" s="109"/>
      <c r="BY37" s="109"/>
      <c r="BZ37" s="109"/>
      <c r="CA37" s="109"/>
      <c r="CB37" s="109"/>
      <c r="CC37" s="109"/>
    </row>
    <row r="38" spans="1:81" s="110" customFormat="1" ht="28.8">
      <c r="A38" s="117" t="s">
        <v>74</v>
      </c>
      <c r="B38" s="112" t="s">
        <v>884</v>
      </c>
      <c r="C38" s="113" t="s">
        <v>225</v>
      </c>
      <c r="D38" s="114">
        <v>1800</v>
      </c>
      <c r="E38" s="46"/>
      <c r="F38" s="116">
        <f t="shared" si="6"/>
        <v>0</v>
      </c>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109"/>
      <c r="CA38" s="109"/>
      <c r="CB38" s="109"/>
      <c r="CC38" s="109"/>
    </row>
    <row r="39" spans="1:81" s="110" customFormat="1" ht="57.6">
      <c r="A39" s="117" t="s">
        <v>75</v>
      </c>
      <c r="B39" s="112" t="s">
        <v>1125</v>
      </c>
      <c r="C39" s="113" t="s">
        <v>911</v>
      </c>
      <c r="D39" s="114">
        <v>360</v>
      </c>
      <c r="E39" s="46"/>
      <c r="F39" s="116">
        <f t="shared" si="6"/>
        <v>0</v>
      </c>
      <c r="G39" s="109"/>
      <c r="H39" s="109"/>
      <c r="I39" s="109"/>
      <c r="J39" s="109"/>
      <c r="K39" s="109"/>
      <c r="L39" s="109"/>
      <c r="M39" s="109"/>
      <c r="N39" s="109"/>
      <c r="O39" s="109"/>
      <c r="P39" s="109"/>
      <c r="Q39" s="109"/>
      <c r="R39" s="109"/>
      <c r="S39" s="109"/>
      <c r="T39" s="109"/>
      <c r="U39" s="109"/>
      <c r="V39" s="109"/>
      <c r="W39" s="109"/>
      <c r="X39" s="109"/>
      <c r="Y39" s="109"/>
      <c r="Z39" s="109"/>
      <c r="AA39" s="109"/>
      <c r="AB39" s="109"/>
      <c r="AC39" s="109"/>
      <c r="AD39" s="109"/>
      <c r="AE39" s="109"/>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row>
    <row r="40" spans="1:81" s="110" customFormat="1" ht="43.2">
      <c r="A40" s="111" t="s">
        <v>936</v>
      </c>
      <c r="B40" s="112" t="s">
        <v>886</v>
      </c>
      <c r="C40" s="113" t="s">
        <v>911</v>
      </c>
      <c r="D40" s="114">
        <v>60</v>
      </c>
      <c r="E40" s="46"/>
      <c r="F40" s="116">
        <f t="shared" si="6"/>
        <v>0</v>
      </c>
      <c r="G40" s="109"/>
      <c r="H40" s="109"/>
      <c r="I40" s="109"/>
      <c r="J40" s="109"/>
      <c r="K40" s="109"/>
      <c r="L40" s="109"/>
      <c r="M40" s="109"/>
      <c r="N40" s="109"/>
      <c r="O40" s="109"/>
      <c r="P40" s="109"/>
      <c r="Q40" s="109"/>
      <c r="R40" s="109"/>
      <c r="S40" s="109"/>
      <c r="T40" s="109"/>
      <c r="U40" s="109"/>
      <c r="V40" s="109"/>
      <c r="W40" s="109"/>
      <c r="X40" s="109"/>
      <c r="Y40" s="109"/>
      <c r="Z40" s="109"/>
      <c r="AA40" s="109"/>
      <c r="AB40" s="109"/>
      <c r="AC40" s="109"/>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row>
    <row r="41" spans="1:81" s="110" customFormat="1" ht="57.6">
      <c r="A41" s="111" t="s">
        <v>1126</v>
      </c>
      <c r="B41" s="112" t="s">
        <v>887</v>
      </c>
      <c r="C41" s="113" t="s">
        <v>911</v>
      </c>
      <c r="D41" s="114">
        <v>194</v>
      </c>
      <c r="E41" s="46"/>
      <c r="F41" s="116">
        <f t="shared" si="6"/>
        <v>0</v>
      </c>
      <c r="G41" s="109"/>
      <c r="H41" s="109"/>
      <c r="I41" s="109"/>
      <c r="J41" s="109"/>
      <c r="K41" s="109"/>
      <c r="L41" s="109"/>
      <c r="M41" s="109"/>
      <c r="N41" s="109"/>
      <c r="O41" s="109"/>
      <c r="P41" s="109"/>
      <c r="Q41" s="109"/>
      <c r="R41" s="109"/>
      <c r="S41" s="109"/>
      <c r="T41" s="109"/>
      <c r="U41" s="109"/>
      <c r="V41" s="109"/>
      <c r="W41" s="109"/>
      <c r="X41" s="109"/>
      <c r="Y41" s="109"/>
      <c r="Z41" s="109"/>
      <c r="AA41" s="109"/>
      <c r="AB41" s="109"/>
      <c r="AC41" s="109"/>
      <c r="AD41" s="109"/>
      <c r="AE41" s="109"/>
      <c r="AF41" s="109"/>
      <c r="AG41" s="109"/>
      <c r="AH41" s="109"/>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09"/>
      <c r="BI41" s="109"/>
      <c r="BJ41" s="109"/>
      <c r="BK41" s="109"/>
      <c r="BL41" s="109"/>
      <c r="BM41" s="109"/>
      <c r="BN41" s="109"/>
      <c r="BO41" s="109"/>
      <c r="BP41" s="109"/>
      <c r="BQ41" s="109"/>
      <c r="BR41" s="109"/>
      <c r="BS41" s="109"/>
      <c r="BT41" s="109"/>
      <c r="BU41" s="109"/>
      <c r="BV41" s="109"/>
      <c r="BW41" s="109"/>
      <c r="BX41" s="109"/>
      <c r="BY41" s="109"/>
      <c r="BZ41" s="109"/>
      <c r="CA41" s="109"/>
      <c r="CB41" s="109"/>
      <c r="CC41" s="109"/>
    </row>
    <row r="42" spans="1:81" s="110" customFormat="1" ht="72">
      <c r="A42" s="117" t="s">
        <v>1127</v>
      </c>
      <c r="B42" s="112" t="s">
        <v>1129</v>
      </c>
      <c r="C42" s="113" t="s">
        <v>911</v>
      </c>
      <c r="D42" s="114">
        <v>275</v>
      </c>
      <c r="E42" s="46"/>
      <c r="F42" s="116">
        <f t="shared" ref="F42" si="10">D42*ROUND(E42,2)</f>
        <v>0</v>
      </c>
      <c r="G42" s="109"/>
      <c r="H42" s="109"/>
      <c r="I42" s="109"/>
      <c r="J42" s="109"/>
      <c r="K42" s="109"/>
      <c r="L42" s="109"/>
      <c r="M42" s="109"/>
      <c r="N42" s="109"/>
      <c r="O42" s="109"/>
      <c r="P42" s="109"/>
      <c r="Q42" s="109"/>
      <c r="R42" s="109"/>
      <c r="S42" s="109"/>
      <c r="T42" s="109"/>
      <c r="U42" s="109"/>
      <c r="V42" s="109"/>
      <c r="W42" s="109"/>
      <c r="X42" s="109"/>
      <c r="Y42" s="109"/>
      <c r="Z42" s="109"/>
      <c r="AA42" s="109"/>
      <c r="AB42" s="109"/>
      <c r="AC42" s="109"/>
      <c r="AD42" s="109"/>
      <c r="AE42" s="109"/>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c r="BI42" s="109"/>
      <c r="BJ42" s="109"/>
      <c r="BK42" s="109"/>
      <c r="BL42" s="109"/>
      <c r="BM42" s="109"/>
      <c r="BN42" s="109"/>
      <c r="BO42" s="109"/>
      <c r="BP42" s="109"/>
      <c r="BQ42" s="109"/>
      <c r="BR42" s="109"/>
      <c r="BS42" s="109"/>
      <c r="BT42" s="109"/>
      <c r="BU42" s="109"/>
      <c r="BV42" s="109"/>
      <c r="BW42" s="109"/>
      <c r="BX42" s="109"/>
      <c r="BY42" s="109"/>
      <c r="BZ42" s="109"/>
      <c r="CA42" s="109"/>
      <c r="CB42" s="109"/>
      <c r="CC42" s="109"/>
    </row>
    <row r="43" spans="1:81" s="110" customFormat="1" ht="72">
      <c r="A43" s="117" t="s">
        <v>1128</v>
      </c>
      <c r="B43" s="112" t="s">
        <v>1130</v>
      </c>
      <c r="C43" s="113" t="s">
        <v>911</v>
      </c>
      <c r="D43" s="114">
        <v>176</v>
      </c>
      <c r="E43" s="46"/>
      <c r="F43" s="116">
        <f t="shared" si="6"/>
        <v>0</v>
      </c>
      <c r="G43" s="109"/>
      <c r="H43" s="109"/>
      <c r="I43" s="109"/>
      <c r="J43" s="109"/>
      <c r="K43" s="109"/>
      <c r="L43" s="109"/>
      <c r="M43" s="109"/>
      <c r="N43" s="109"/>
      <c r="O43" s="109"/>
      <c r="P43" s="109"/>
      <c r="Q43" s="109"/>
      <c r="R43" s="109"/>
      <c r="S43" s="109"/>
      <c r="T43" s="109"/>
      <c r="U43" s="109"/>
      <c r="V43" s="109"/>
      <c r="W43" s="109"/>
      <c r="X43" s="109"/>
      <c r="Y43" s="109"/>
      <c r="Z43" s="109"/>
      <c r="AA43" s="109"/>
      <c r="AB43" s="109"/>
      <c r="AC43" s="109"/>
      <c r="AD43" s="109"/>
      <c r="AE43" s="109"/>
      <c r="AF43" s="109"/>
      <c r="AG43" s="109"/>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c r="BI43" s="109"/>
      <c r="BJ43" s="109"/>
      <c r="BK43" s="109"/>
      <c r="BL43" s="109"/>
      <c r="BM43" s="109"/>
      <c r="BN43" s="109"/>
      <c r="BO43" s="109"/>
      <c r="BP43" s="109"/>
      <c r="BQ43" s="109"/>
      <c r="BR43" s="109"/>
      <c r="BS43" s="109"/>
      <c r="BT43" s="109"/>
      <c r="BU43" s="109"/>
      <c r="BV43" s="109"/>
      <c r="BW43" s="109"/>
      <c r="BX43" s="109"/>
      <c r="BY43" s="109"/>
      <c r="BZ43" s="109"/>
      <c r="CA43" s="109"/>
      <c r="CB43" s="109"/>
      <c r="CC43" s="109"/>
    </row>
    <row r="44" spans="1:81" s="109" customFormat="1">
      <c r="A44" s="118"/>
      <c r="B44" s="133"/>
      <c r="C44" s="120"/>
      <c r="D44" s="121"/>
      <c r="E44" s="122"/>
      <c r="F44" s="123"/>
    </row>
    <row r="45" spans="1:81" s="102" customFormat="1" ht="18" thickBot="1">
      <c r="A45" s="95" t="s">
        <v>76</v>
      </c>
      <c r="B45" s="96" t="s">
        <v>42</v>
      </c>
      <c r="C45" s="97"/>
      <c r="D45" s="98"/>
      <c r="E45" s="99"/>
      <c r="F45" s="100">
        <f>SUM(F46:F50)</f>
        <v>0</v>
      </c>
      <c r="G45" s="101"/>
      <c r="H45" s="101"/>
      <c r="I45" s="101"/>
      <c r="J45" s="101"/>
      <c r="K45" s="101"/>
      <c r="L45" s="101"/>
      <c r="M45" s="101"/>
      <c r="N45" s="101"/>
      <c r="O45" s="101"/>
      <c r="P45" s="101"/>
      <c r="Q45" s="101"/>
      <c r="R45" s="101"/>
      <c r="S45" s="101"/>
      <c r="T45" s="101"/>
      <c r="U45" s="101"/>
      <c r="V45" s="101"/>
      <c r="W45" s="101"/>
      <c r="X45" s="101"/>
      <c r="Y45" s="101"/>
      <c r="Z45" s="101"/>
      <c r="AA45" s="101"/>
      <c r="AB45" s="101"/>
      <c r="AC45" s="101"/>
      <c r="AD45" s="101"/>
      <c r="AE45" s="101"/>
      <c r="AF45" s="101"/>
      <c r="AG45" s="101"/>
      <c r="AH45" s="101"/>
      <c r="AI45" s="101"/>
      <c r="AJ45" s="101"/>
      <c r="AK45" s="101"/>
      <c r="AL45" s="101"/>
      <c r="AM45" s="101"/>
      <c r="AN45" s="101"/>
      <c r="AO45" s="101"/>
      <c r="AP45" s="101"/>
      <c r="AQ45" s="101"/>
      <c r="AR45" s="101"/>
      <c r="AS45" s="101"/>
      <c r="AT45" s="101"/>
      <c r="AU45" s="101"/>
      <c r="AV45" s="101"/>
      <c r="AW45" s="101"/>
      <c r="AX45" s="101"/>
      <c r="AY45" s="101"/>
      <c r="AZ45" s="101"/>
      <c r="BA45" s="101"/>
      <c r="BB45" s="101"/>
      <c r="BC45" s="101"/>
      <c r="BD45" s="101"/>
      <c r="BE45" s="101"/>
      <c r="BF45" s="101"/>
      <c r="BG45" s="101"/>
      <c r="BH45" s="101"/>
      <c r="BI45" s="101"/>
      <c r="BJ45" s="101"/>
      <c r="BK45" s="101"/>
      <c r="BL45" s="101"/>
      <c r="BM45" s="101"/>
      <c r="BN45" s="101"/>
      <c r="BO45" s="101"/>
      <c r="BP45" s="101"/>
      <c r="BQ45" s="101"/>
      <c r="BR45" s="101"/>
      <c r="BS45" s="101"/>
      <c r="BT45" s="101"/>
      <c r="BU45" s="101"/>
      <c r="BV45" s="101"/>
      <c r="BW45" s="101"/>
      <c r="BX45" s="101"/>
      <c r="BY45" s="101"/>
      <c r="BZ45" s="101"/>
      <c r="CA45" s="101"/>
      <c r="CB45" s="101"/>
      <c r="CC45" s="101"/>
    </row>
    <row r="46" spans="1:81" s="110" customFormat="1" ht="58.2" thickTop="1">
      <c r="A46" s="111"/>
      <c r="B46" s="112" t="s">
        <v>43</v>
      </c>
      <c r="C46" s="113"/>
      <c r="D46" s="134"/>
      <c r="E46" s="135"/>
      <c r="F46" s="107"/>
      <c r="G46" s="109"/>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c r="BI46" s="109"/>
      <c r="BJ46" s="109"/>
      <c r="BK46" s="109"/>
      <c r="BL46" s="109"/>
      <c r="BM46" s="109"/>
      <c r="BN46" s="109"/>
      <c r="BO46" s="109"/>
      <c r="BP46" s="109"/>
      <c r="BQ46" s="109"/>
      <c r="BR46" s="109"/>
      <c r="BS46" s="109"/>
      <c r="BT46" s="109"/>
      <c r="BU46" s="109"/>
      <c r="BV46" s="109"/>
      <c r="BW46" s="109"/>
      <c r="BX46" s="109"/>
      <c r="BY46" s="109"/>
      <c r="BZ46" s="109"/>
      <c r="CA46" s="109"/>
      <c r="CB46" s="109"/>
      <c r="CC46" s="109"/>
    </row>
    <row r="47" spans="1:81" s="110" customFormat="1" ht="28.8">
      <c r="A47" s="111" t="s">
        <v>77</v>
      </c>
      <c r="B47" s="112" t="s">
        <v>44</v>
      </c>
      <c r="C47" s="113" t="s">
        <v>225</v>
      </c>
      <c r="D47" s="128">
        <v>408.8</v>
      </c>
      <c r="E47" s="47"/>
      <c r="F47" s="116">
        <f t="shared" ref="F47:F50" si="11">D47*ROUND(E47,2)</f>
        <v>0</v>
      </c>
      <c r="G47" s="109"/>
      <c r="H47" s="109"/>
      <c r="I47" s="109"/>
      <c r="J47" s="109"/>
      <c r="K47" s="109"/>
      <c r="L47" s="109"/>
      <c r="M47" s="109"/>
      <c r="N47" s="109"/>
      <c r="O47" s="109"/>
      <c r="P47" s="109"/>
      <c r="Q47" s="109"/>
      <c r="R47" s="109"/>
      <c r="S47" s="109"/>
      <c r="T47" s="109"/>
      <c r="U47" s="109"/>
      <c r="V47" s="109"/>
      <c r="W47" s="109"/>
      <c r="X47" s="109"/>
      <c r="Y47" s="109"/>
      <c r="Z47" s="109"/>
      <c r="AA47" s="109"/>
      <c r="AB47" s="109"/>
      <c r="AC47" s="109"/>
      <c r="AD47" s="109"/>
      <c r="AE47" s="109"/>
      <c r="AF47" s="109"/>
      <c r="AG47" s="109"/>
      <c r="AH47" s="109"/>
      <c r="AI47" s="109"/>
      <c r="AJ47" s="109"/>
      <c r="AK47" s="109"/>
      <c r="AL47" s="109"/>
      <c r="AM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c r="BI47" s="109"/>
      <c r="BJ47" s="109"/>
      <c r="BK47" s="109"/>
      <c r="BL47" s="109"/>
      <c r="BM47" s="109"/>
      <c r="BN47" s="109"/>
      <c r="BO47" s="109"/>
      <c r="BP47" s="109"/>
      <c r="BQ47" s="109"/>
      <c r="BR47" s="109"/>
      <c r="BS47" s="109"/>
      <c r="BT47" s="109"/>
      <c r="BU47" s="109"/>
      <c r="BV47" s="109"/>
      <c r="BW47" s="109"/>
      <c r="BX47" s="109"/>
      <c r="BY47" s="109"/>
      <c r="BZ47" s="109"/>
      <c r="CA47" s="109"/>
      <c r="CB47" s="109"/>
      <c r="CC47" s="109"/>
    </row>
    <row r="48" spans="1:81" s="110" customFormat="1" ht="28.8">
      <c r="A48" s="111" t="s">
        <v>78</v>
      </c>
      <c r="B48" s="112" t="s">
        <v>897</v>
      </c>
      <c r="C48" s="113" t="s">
        <v>225</v>
      </c>
      <c r="D48" s="114">
        <v>2</v>
      </c>
      <c r="E48" s="46"/>
      <c r="F48" s="116">
        <f t="shared" si="11"/>
        <v>0</v>
      </c>
      <c r="G48" s="109"/>
      <c r="H48" s="109"/>
      <c r="I48" s="109"/>
      <c r="J48" s="109"/>
      <c r="K48" s="109"/>
      <c r="L48" s="109"/>
      <c r="M48" s="109"/>
      <c r="N48" s="109"/>
      <c r="O48" s="109"/>
      <c r="P48" s="109"/>
      <c r="Q48" s="109"/>
      <c r="R48" s="109"/>
      <c r="S48" s="109"/>
      <c r="T48" s="109"/>
      <c r="U48" s="109"/>
      <c r="V48" s="109"/>
      <c r="W48" s="109"/>
      <c r="X48" s="109"/>
      <c r="Y48" s="109"/>
      <c r="Z48" s="109"/>
      <c r="AA48" s="109"/>
      <c r="AB48" s="109"/>
      <c r="AC48" s="109"/>
      <c r="AD48" s="109"/>
      <c r="AE48" s="109"/>
      <c r="AF48" s="109"/>
      <c r="AG48" s="109"/>
      <c r="AH48" s="109"/>
      <c r="AI48" s="109"/>
      <c r="AJ48" s="109"/>
      <c r="AK48" s="109"/>
      <c r="AL48" s="109"/>
      <c r="AM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c r="BI48" s="109"/>
      <c r="BJ48" s="109"/>
      <c r="BK48" s="109"/>
      <c r="BL48" s="109"/>
      <c r="BM48" s="109"/>
      <c r="BN48" s="109"/>
      <c r="BO48" s="109"/>
      <c r="BP48" s="109"/>
      <c r="BQ48" s="109"/>
      <c r="BR48" s="109"/>
      <c r="BS48" s="109"/>
      <c r="BT48" s="109"/>
      <c r="BU48" s="109"/>
      <c r="BV48" s="109"/>
      <c r="BW48" s="109"/>
      <c r="BX48" s="109"/>
      <c r="BY48" s="109"/>
      <c r="BZ48" s="109"/>
      <c r="CA48" s="109"/>
      <c r="CB48" s="109"/>
      <c r="CC48" s="109"/>
    </row>
    <row r="49" spans="1:81" s="110" customFormat="1" ht="30.6">
      <c r="A49" s="111" t="s">
        <v>79</v>
      </c>
      <c r="B49" s="112" t="s">
        <v>885</v>
      </c>
      <c r="C49" s="113" t="s">
        <v>225</v>
      </c>
      <c r="D49" s="114">
        <v>200</v>
      </c>
      <c r="E49" s="46"/>
      <c r="F49" s="116">
        <f t="shared" si="11"/>
        <v>0</v>
      </c>
      <c r="G49" s="109"/>
      <c r="H49" s="109"/>
      <c r="I49" s="109"/>
      <c r="J49" s="109"/>
      <c r="K49" s="109"/>
      <c r="L49" s="109"/>
      <c r="M49" s="109"/>
      <c r="N49" s="109"/>
      <c r="O49" s="109"/>
      <c r="P49" s="109"/>
      <c r="Q49" s="109"/>
      <c r="R49" s="109"/>
      <c r="S49" s="109"/>
      <c r="T49" s="109"/>
      <c r="U49" s="109"/>
      <c r="V49" s="109"/>
      <c r="W49" s="109"/>
      <c r="X49" s="109"/>
      <c r="Y49" s="109"/>
      <c r="Z49" s="109"/>
      <c r="AA49" s="109"/>
      <c r="AB49" s="109"/>
      <c r="AC49" s="109"/>
      <c r="AD49" s="109"/>
      <c r="AE49" s="109"/>
      <c r="AF49" s="109"/>
      <c r="AG49" s="109"/>
      <c r="AH49" s="109"/>
      <c r="AI49" s="109"/>
      <c r="AJ49" s="109"/>
      <c r="AK49" s="109"/>
      <c r="AL49" s="109"/>
      <c r="AM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c r="BI49" s="109"/>
      <c r="BJ49" s="109"/>
      <c r="BK49" s="109"/>
      <c r="BL49" s="109"/>
      <c r="BM49" s="109"/>
      <c r="BN49" s="109"/>
      <c r="BO49" s="109"/>
      <c r="BP49" s="109"/>
      <c r="BQ49" s="109"/>
      <c r="BR49" s="109"/>
      <c r="BS49" s="109"/>
      <c r="BT49" s="109"/>
      <c r="BU49" s="109"/>
      <c r="BV49" s="109"/>
      <c r="BW49" s="109"/>
      <c r="BX49" s="109"/>
      <c r="BY49" s="109"/>
      <c r="BZ49" s="109"/>
      <c r="CA49" s="109"/>
      <c r="CB49" s="109"/>
      <c r="CC49" s="109"/>
    </row>
    <row r="50" spans="1:81" s="137" customFormat="1" ht="72">
      <c r="A50" s="111" t="s">
        <v>97</v>
      </c>
      <c r="B50" s="112" t="s">
        <v>98</v>
      </c>
      <c r="C50" s="113" t="s">
        <v>226</v>
      </c>
      <c r="D50" s="114">
        <v>56</v>
      </c>
      <c r="E50" s="46"/>
      <c r="F50" s="116">
        <f t="shared" si="11"/>
        <v>0</v>
      </c>
      <c r="G50" s="136"/>
      <c r="H50" s="136"/>
      <c r="I50" s="136"/>
      <c r="J50" s="136"/>
      <c r="K50" s="136"/>
      <c r="L50" s="136"/>
      <c r="M50" s="136"/>
      <c r="N50" s="136"/>
      <c r="O50" s="136"/>
      <c r="P50" s="136"/>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136"/>
      <c r="BI50" s="136"/>
      <c r="BJ50" s="136"/>
      <c r="BK50" s="136"/>
      <c r="BL50" s="136"/>
      <c r="BM50" s="136"/>
      <c r="BN50" s="136"/>
      <c r="BO50" s="136"/>
      <c r="BP50" s="136"/>
      <c r="BQ50" s="136"/>
      <c r="BR50" s="136"/>
      <c r="BS50" s="136"/>
      <c r="BT50" s="136"/>
      <c r="BU50" s="136"/>
      <c r="BV50" s="136"/>
      <c r="BW50" s="136"/>
      <c r="BX50" s="136"/>
      <c r="BY50" s="136"/>
      <c r="BZ50" s="136"/>
      <c r="CA50" s="136"/>
      <c r="CB50" s="136"/>
      <c r="CC50" s="136"/>
    </row>
    <row r="51" spans="1:81">
      <c r="A51" s="118"/>
      <c r="B51" s="133"/>
      <c r="C51" s="120"/>
      <c r="D51" s="121"/>
      <c r="E51" s="122"/>
      <c r="F51" s="123"/>
    </row>
    <row r="52" spans="1:81" s="102" customFormat="1" ht="18" thickBot="1">
      <c r="A52" s="95" t="s">
        <v>80</v>
      </c>
      <c r="B52" s="96" t="s">
        <v>45</v>
      </c>
      <c r="C52" s="97"/>
      <c r="D52" s="98"/>
      <c r="E52" s="99"/>
      <c r="F52" s="100">
        <f>SUM(F53:F61)</f>
        <v>0</v>
      </c>
      <c r="G52" s="101"/>
      <c r="H52" s="101"/>
      <c r="I52" s="101"/>
      <c r="J52" s="101"/>
      <c r="K52" s="101"/>
      <c r="L52" s="101"/>
      <c r="M52" s="101"/>
      <c r="N52" s="101"/>
      <c r="O52" s="101"/>
      <c r="P52" s="101"/>
      <c r="Q52" s="101"/>
      <c r="R52" s="101"/>
      <c r="S52" s="101"/>
      <c r="T52" s="101"/>
      <c r="U52" s="101"/>
      <c r="V52" s="101"/>
      <c r="W52" s="101"/>
      <c r="X52" s="101"/>
      <c r="Y52" s="101"/>
      <c r="Z52" s="101"/>
      <c r="AA52" s="101"/>
      <c r="AB52" s="101"/>
      <c r="AC52" s="101"/>
      <c r="AD52" s="101"/>
      <c r="AE52" s="101"/>
      <c r="AF52" s="101"/>
      <c r="AG52" s="101"/>
      <c r="AH52" s="101"/>
      <c r="AI52" s="101"/>
      <c r="AJ52" s="101"/>
      <c r="AK52" s="101"/>
      <c r="AL52" s="101"/>
      <c r="AM52" s="101"/>
      <c r="AN52" s="101"/>
      <c r="AO52" s="101"/>
      <c r="AP52" s="101"/>
      <c r="AQ52" s="101"/>
      <c r="AR52" s="101"/>
      <c r="AS52" s="101"/>
      <c r="AT52" s="101"/>
      <c r="AU52" s="101"/>
      <c r="AV52" s="101"/>
      <c r="AW52" s="101"/>
      <c r="AX52" s="101"/>
      <c r="AY52" s="101"/>
      <c r="AZ52" s="101"/>
      <c r="BA52" s="101"/>
      <c r="BB52" s="101"/>
      <c r="BC52" s="101"/>
      <c r="BD52" s="101"/>
      <c r="BE52" s="101"/>
      <c r="BF52" s="101"/>
      <c r="BG52" s="101"/>
      <c r="BH52" s="101"/>
      <c r="BI52" s="101"/>
      <c r="BJ52" s="101"/>
      <c r="BK52" s="101"/>
      <c r="BL52" s="101"/>
      <c r="BM52" s="101"/>
      <c r="BN52" s="101"/>
      <c r="BO52" s="101"/>
      <c r="BP52" s="101"/>
      <c r="BQ52" s="101"/>
      <c r="BR52" s="101"/>
      <c r="BS52" s="101"/>
      <c r="BT52" s="101"/>
      <c r="BU52" s="101"/>
      <c r="BV52" s="101"/>
      <c r="BW52" s="101"/>
      <c r="BX52" s="101"/>
      <c r="BY52" s="101"/>
      <c r="BZ52" s="101"/>
      <c r="CA52" s="101"/>
      <c r="CB52" s="101"/>
      <c r="CC52" s="101"/>
    </row>
    <row r="53" spans="1:81" s="110" customFormat="1" ht="43.8" thickTop="1">
      <c r="A53" s="103" t="s">
        <v>81</v>
      </c>
      <c r="B53" s="104" t="s">
        <v>888</v>
      </c>
      <c r="C53" s="105" t="s">
        <v>5</v>
      </c>
      <c r="D53" s="106">
        <v>330</v>
      </c>
      <c r="E53" s="45"/>
      <c r="F53" s="108">
        <f t="shared" ref="F53" si="12">D53*ROUND(E53,2)</f>
        <v>0</v>
      </c>
      <c r="G53" s="109"/>
      <c r="H53" s="109"/>
      <c r="I53" s="109"/>
      <c r="J53" s="109"/>
      <c r="K53" s="109"/>
      <c r="L53" s="109"/>
      <c r="M53" s="109"/>
      <c r="N53" s="109"/>
      <c r="O53" s="109"/>
      <c r="P53" s="109"/>
      <c r="Q53" s="109"/>
      <c r="R53" s="109"/>
      <c r="S53" s="109"/>
      <c r="T53" s="109"/>
      <c r="U53" s="109"/>
      <c r="V53" s="109"/>
      <c r="W53" s="109"/>
      <c r="X53" s="109"/>
      <c r="Y53" s="109"/>
      <c r="Z53" s="109"/>
      <c r="AA53" s="109"/>
      <c r="AB53" s="109"/>
      <c r="AC53" s="109"/>
      <c r="AD53" s="109"/>
      <c r="AE53" s="109"/>
      <c r="AF53" s="109"/>
      <c r="AG53" s="109"/>
      <c r="AH53" s="109"/>
      <c r="AI53" s="109"/>
      <c r="AJ53" s="109"/>
      <c r="AK53" s="109"/>
      <c r="AL53" s="109"/>
      <c r="AM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c r="BI53" s="109"/>
      <c r="BJ53" s="109"/>
      <c r="BK53" s="109"/>
      <c r="BL53" s="109"/>
      <c r="BM53" s="109"/>
      <c r="BN53" s="109"/>
      <c r="BO53" s="109"/>
      <c r="BP53" s="109"/>
      <c r="BQ53" s="109"/>
      <c r="BR53" s="109"/>
      <c r="BS53" s="109"/>
      <c r="BT53" s="109"/>
      <c r="BU53" s="109"/>
      <c r="BV53" s="109"/>
      <c r="BW53" s="109"/>
      <c r="BX53" s="109"/>
      <c r="BY53" s="109"/>
      <c r="BZ53" s="109"/>
      <c r="CA53" s="109"/>
      <c r="CB53" s="109"/>
      <c r="CC53" s="109"/>
    </row>
    <row r="54" spans="1:81" s="110" customFormat="1" ht="43.2">
      <c r="A54" s="132" t="s">
        <v>82</v>
      </c>
      <c r="B54" s="126" t="s">
        <v>46</v>
      </c>
      <c r="C54" s="127" t="s">
        <v>5</v>
      </c>
      <c r="D54" s="128">
        <v>14480</v>
      </c>
      <c r="E54" s="47"/>
      <c r="F54" s="130">
        <f t="shared" ref="F54:F61" si="13">D54*ROUND(E54,2)</f>
        <v>0</v>
      </c>
      <c r="G54" s="109"/>
      <c r="H54" s="109"/>
      <c r="I54" s="109"/>
      <c r="J54" s="109"/>
      <c r="K54" s="109"/>
      <c r="L54" s="109"/>
      <c r="M54" s="109"/>
      <c r="N54" s="109"/>
      <c r="O54" s="109"/>
      <c r="P54" s="109"/>
      <c r="Q54" s="109"/>
      <c r="R54" s="109"/>
      <c r="S54" s="109"/>
      <c r="T54" s="109"/>
      <c r="U54" s="109"/>
      <c r="V54" s="109"/>
      <c r="W54" s="109"/>
      <c r="X54" s="109"/>
      <c r="Y54" s="109"/>
      <c r="Z54" s="109"/>
      <c r="AA54" s="109"/>
      <c r="AB54" s="109"/>
      <c r="AC54" s="109"/>
      <c r="AD54" s="109"/>
      <c r="AE54" s="109"/>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c r="BI54" s="109"/>
      <c r="BJ54" s="109"/>
      <c r="BK54" s="109"/>
      <c r="BL54" s="109"/>
      <c r="BM54" s="109"/>
      <c r="BN54" s="109"/>
      <c r="BO54" s="109"/>
      <c r="BP54" s="109"/>
      <c r="BQ54" s="109"/>
      <c r="BR54" s="109"/>
      <c r="BS54" s="109"/>
      <c r="BT54" s="109"/>
      <c r="BU54" s="109"/>
      <c r="BV54" s="109"/>
      <c r="BW54" s="109"/>
      <c r="BX54" s="109"/>
      <c r="BY54" s="109"/>
      <c r="BZ54" s="109"/>
      <c r="CA54" s="109"/>
      <c r="CB54" s="109"/>
      <c r="CC54" s="109"/>
    </row>
    <row r="55" spans="1:81" s="110" customFormat="1" ht="43.2">
      <c r="A55" s="132" t="s">
        <v>83</v>
      </c>
      <c r="B55" s="112" t="s">
        <v>474</v>
      </c>
      <c r="C55" s="113" t="s">
        <v>33</v>
      </c>
      <c r="D55" s="114">
        <v>1</v>
      </c>
      <c r="E55" s="46"/>
      <c r="F55" s="116">
        <f t="shared" si="13"/>
        <v>0</v>
      </c>
      <c r="G55" s="109"/>
      <c r="H55" s="109"/>
      <c r="I55" s="109"/>
      <c r="J55" s="109"/>
      <c r="K55" s="109"/>
      <c r="L55" s="109"/>
      <c r="M55" s="109"/>
      <c r="N55" s="109"/>
      <c r="O55" s="109"/>
      <c r="P55" s="109"/>
      <c r="Q55" s="109"/>
      <c r="R55" s="109"/>
      <c r="S55" s="109"/>
      <c r="T55" s="109"/>
      <c r="U55" s="109"/>
      <c r="V55" s="109"/>
      <c r="W55" s="109"/>
      <c r="X55" s="109"/>
      <c r="Y55" s="109"/>
      <c r="Z55" s="109"/>
      <c r="AA55" s="109"/>
      <c r="AB55" s="109"/>
      <c r="AC55" s="109"/>
      <c r="AD55" s="109"/>
      <c r="AE55" s="109"/>
      <c r="AF55" s="109"/>
      <c r="AG55" s="109"/>
      <c r="AH55" s="109"/>
      <c r="AI55" s="109"/>
      <c r="AJ55" s="109"/>
      <c r="AK55" s="109"/>
      <c r="AL55" s="109"/>
      <c r="AM55" s="109"/>
      <c r="AN55" s="109"/>
      <c r="AO55" s="109"/>
      <c r="AP55" s="109"/>
      <c r="AQ55" s="109"/>
      <c r="AR55" s="109"/>
      <c r="AS55" s="109"/>
      <c r="AT55" s="109"/>
      <c r="AU55" s="109"/>
      <c r="AV55" s="109"/>
      <c r="AW55" s="109"/>
      <c r="AX55" s="109"/>
      <c r="AY55" s="109"/>
      <c r="AZ55" s="109"/>
      <c r="BA55" s="109"/>
      <c r="BB55" s="109"/>
      <c r="BC55" s="109"/>
      <c r="BD55" s="109"/>
      <c r="BE55" s="109"/>
      <c r="BF55" s="109"/>
      <c r="BG55" s="109"/>
      <c r="BH55" s="109"/>
      <c r="BI55" s="109"/>
      <c r="BJ55" s="109"/>
      <c r="BK55" s="109"/>
      <c r="BL55" s="109"/>
      <c r="BM55" s="109"/>
      <c r="BN55" s="109"/>
      <c r="BO55" s="109"/>
      <c r="BP55" s="109"/>
      <c r="BQ55" s="109"/>
      <c r="BR55" s="109"/>
      <c r="BS55" s="109"/>
      <c r="BT55" s="109"/>
      <c r="BU55" s="109"/>
      <c r="BV55" s="109"/>
      <c r="BW55" s="109"/>
      <c r="BX55" s="109"/>
      <c r="BY55" s="109"/>
      <c r="BZ55" s="109"/>
      <c r="CA55" s="109"/>
      <c r="CB55" s="109"/>
      <c r="CC55" s="109"/>
    </row>
    <row r="56" spans="1:81" s="110" customFormat="1" ht="43.2">
      <c r="A56" s="132" t="s">
        <v>84</v>
      </c>
      <c r="B56" s="112" t="s">
        <v>47</v>
      </c>
      <c r="C56" s="113" t="s">
        <v>5</v>
      </c>
      <c r="D56" s="114">
        <v>1400</v>
      </c>
      <c r="E56" s="46"/>
      <c r="F56" s="116">
        <f t="shared" si="13"/>
        <v>0</v>
      </c>
      <c r="G56" s="109"/>
      <c r="H56" s="109"/>
      <c r="I56" s="109"/>
      <c r="J56" s="109"/>
      <c r="K56" s="109"/>
      <c r="L56" s="109"/>
      <c r="M56" s="109"/>
      <c r="N56" s="109"/>
      <c r="O56" s="109"/>
      <c r="P56" s="109"/>
      <c r="Q56" s="109"/>
      <c r="R56" s="109"/>
      <c r="S56" s="109"/>
      <c r="T56" s="109"/>
      <c r="U56" s="109"/>
      <c r="V56" s="109"/>
      <c r="W56" s="109"/>
      <c r="X56" s="109"/>
      <c r="Y56" s="109"/>
      <c r="Z56" s="109"/>
      <c r="AA56" s="109"/>
      <c r="AB56" s="109"/>
      <c r="AC56" s="109"/>
      <c r="AD56" s="109"/>
      <c r="AE56" s="109"/>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c r="BI56" s="109"/>
      <c r="BJ56" s="109"/>
      <c r="BK56" s="109"/>
      <c r="BL56" s="109"/>
      <c r="BM56" s="109"/>
      <c r="BN56" s="109"/>
      <c r="BO56" s="109"/>
      <c r="BP56" s="109"/>
      <c r="BQ56" s="109"/>
      <c r="BR56" s="109"/>
      <c r="BS56" s="109"/>
      <c r="BT56" s="109"/>
      <c r="BU56" s="109"/>
      <c r="BV56" s="109"/>
      <c r="BW56" s="109"/>
      <c r="BX56" s="109"/>
      <c r="BY56" s="109"/>
      <c r="BZ56" s="109"/>
      <c r="CA56" s="109"/>
      <c r="CB56" s="109"/>
      <c r="CC56" s="109"/>
    </row>
    <row r="57" spans="1:81" s="110" customFormat="1" ht="43.2">
      <c r="A57" s="132" t="s">
        <v>85</v>
      </c>
      <c r="B57" s="112" t="s">
        <v>48</v>
      </c>
      <c r="C57" s="113" t="s">
        <v>911</v>
      </c>
      <c r="D57" s="114">
        <v>18.2</v>
      </c>
      <c r="E57" s="46"/>
      <c r="F57" s="116">
        <f t="shared" si="13"/>
        <v>0</v>
      </c>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c r="BI57" s="109"/>
      <c r="BJ57" s="109"/>
      <c r="BK57" s="109"/>
      <c r="BL57" s="109"/>
      <c r="BM57" s="109"/>
      <c r="BN57" s="109"/>
      <c r="BO57" s="109"/>
      <c r="BP57" s="109"/>
      <c r="BQ57" s="109"/>
      <c r="BR57" s="109"/>
      <c r="BS57" s="109"/>
      <c r="BT57" s="109"/>
      <c r="BU57" s="109"/>
      <c r="BV57" s="109"/>
      <c r="BW57" s="109"/>
      <c r="BX57" s="109"/>
      <c r="BY57" s="109"/>
      <c r="BZ57" s="109"/>
      <c r="CA57" s="109"/>
      <c r="CB57" s="109"/>
      <c r="CC57" s="109"/>
    </row>
    <row r="58" spans="1:81" s="110" customFormat="1" ht="45">
      <c r="A58" s="132" t="s">
        <v>86</v>
      </c>
      <c r="B58" s="112" t="s">
        <v>1099</v>
      </c>
      <c r="C58" s="113" t="s">
        <v>911</v>
      </c>
      <c r="D58" s="114">
        <v>166</v>
      </c>
      <c r="E58" s="46"/>
      <c r="F58" s="116">
        <f t="shared" si="13"/>
        <v>0</v>
      </c>
      <c r="G58" s="109"/>
      <c r="H58" s="109"/>
      <c r="I58" s="109"/>
      <c r="J58" s="109"/>
      <c r="K58" s="109"/>
      <c r="L58" s="109"/>
      <c r="M58" s="109"/>
      <c r="N58" s="109"/>
      <c r="O58" s="109"/>
      <c r="P58" s="109"/>
      <c r="Q58" s="109"/>
      <c r="R58" s="109"/>
      <c r="S58" s="109"/>
      <c r="T58" s="109"/>
      <c r="U58" s="109"/>
      <c r="V58" s="109"/>
      <c r="W58" s="109"/>
      <c r="X58" s="109"/>
      <c r="Y58" s="109"/>
      <c r="Z58" s="109"/>
      <c r="AA58" s="109"/>
      <c r="AB58" s="109"/>
      <c r="AC58" s="109"/>
      <c r="AD58" s="109"/>
      <c r="AE58" s="109"/>
      <c r="AF58" s="109"/>
      <c r="AG58" s="109"/>
      <c r="AH58" s="109"/>
      <c r="AI58" s="109"/>
      <c r="AJ58" s="109"/>
      <c r="AK58" s="109"/>
      <c r="AL58" s="109"/>
      <c r="AM58" s="109"/>
      <c r="AN58" s="109"/>
      <c r="AO58" s="109"/>
      <c r="AP58" s="109"/>
      <c r="AQ58" s="109"/>
      <c r="AR58" s="109"/>
      <c r="AS58" s="109"/>
      <c r="AT58" s="109"/>
      <c r="AU58" s="109"/>
      <c r="AV58" s="109"/>
      <c r="AW58" s="109"/>
      <c r="AX58" s="109"/>
      <c r="AY58" s="109"/>
      <c r="AZ58" s="109"/>
      <c r="BA58" s="109"/>
      <c r="BB58" s="109"/>
      <c r="BC58" s="109"/>
      <c r="BD58" s="109"/>
      <c r="BE58" s="109"/>
      <c r="BF58" s="109"/>
      <c r="BG58" s="109"/>
      <c r="BH58" s="109"/>
      <c r="BI58" s="109"/>
      <c r="BJ58" s="109"/>
      <c r="BK58" s="109"/>
      <c r="BL58" s="109"/>
      <c r="BM58" s="109"/>
      <c r="BN58" s="109"/>
      <c r="BO58" s="109"/>
      <c r="BP58" s="109"/>
      <c r="BQ58" s="109"/>
      <c r="BR58" s="109"/>
      <c r="BS58" s="109"/>
      <c r="BT58" s="109"/>
      <c r="BU58" s="109"/>
      <c r="BV58" s="109"/>
      <c r="BW58" s="109"/>
      <c r="BX58" s="109"/>
      <c r="BY58" s="109"/>
      <c r="BZ58" s="109"/>
      <c r="CA58" s="109"/>
      <c r="CB58" s="109"/>
      <c r="CC58" s="109"/>
    </row>
    <row r="59" spans="1:81" s="110" customFormat="1" ht="43.2">
      <c r="A59" s="132" t="s">
        <v>87</v>
      </c>
      <c r="B59" s="112" t="s">
        <v>889</v>
      </c>
      <c r="C59" s="113" t="s">
        <v>911</v>
      </c>
      <c r="D59" s="114">
        <v>1</v>
      </c>
      <c r="E59" s="46"/>
      <c r="F59" s="116">
        <f t="shared" si="13"/>
        <v>0</v>
      </c>
      <c r="G59" s="109"/>
      <c r="H59" s="109"/>
      <c r="I59" s="109"/>
      <c r="J59" s="109"/>
      <c r="K59" s="109"/>
      <c r="L59" s="109"/>
      <c r="M59" s="109"/>
      <c r="N59" s="109"/>
      <c r="O59" s="109"/>
      <c r="P59" s="109"/>
      <c r="Q59" s="109"/>
      <c r="R59" s="109"/>
      <c r="S59" s="109"/>
      <c r="T59" s="109"/>
      <c r="U59" s="109"/>
      <c r="V59" s="109"/>
      <c r="W59" s="109"/>
      <c r="X59" s="109"/>
      <c r="Y59" s="109"/>
      <c r="Z59" s="109"/>
      <c r="AA59" s="109"/>
      <c r="AB59" s="109"/>
      <c r="AC59" s="109"/>
      <c r="AD59" s="109"/>
      <c r="AE59" s="109"/>
      <c r="AF59" s="109"/>
      <c r="AG59" s="109"/>
      <c r="AH59" s="109"/>
      <c r="AI59" s="109"/>
      <c r="AJ59" s="109"/>
      <c r="AK59" s="109"/>
      <c r="AL59" s="109"/>
      <c r="AM59" s="109"/>
      <c r="AN59" s="109"/>
      <c r="AO59" s="109"/>
      <c r="AP59" s="109"/>
      <c r="AQ59" s="109"/>
      <c r="AR59" s="109"/>
      <c r="AS59" s="109"/>
      <c r="AT59" s="109"/>
      <c r="AU59" s="109"/>
      <c r="AV59" s="109"/>
      <c r="AW59" s="109"/>
      <c r="AX59" s="109"/>
      <c r="AY59" s="109"/>
      <c r="AZ59" s="109"/>
      <c r="BA59" s="109"/>
      <c r="BB59" s="109"/>
      <c r="BC59" s="109"/>
      <c r="BD59" s="109"/>
      <c r="BE59" s="109"/>
      <c r="BF59" s="109"/>
      <c r="BG59" s="109"/>
      <c r="BH59" s="109"/>
      <c r="BI59" s="109"/>
      <c r="BJ59" s="109"/>
      <c r="BK59" s="109"/>
      <c r="BL59" s="109"/>
      <c r="BM59" s="109"/>
      <c r="BN59" s="109"/>
      <c r="BO59" s="109"/>
      <c r="BP59" s="109"/>
      <c r="BQ59" s="109"/>
      <c r="BR59" s="109"/>
      <c r="BS59" s="109"/>
      <c r="BT59" s="109"/>
      <c r="BU59" s="109"/>
      <c r="BV59" s="109"/>
      <c r="BW59" s="109"/>
      <c r="BX59" s="109"/>
      <c r="BY59" s="109"/>
      <c r="BZ59" s="109"/>
      <c r="CA59" s="109"/>
      <c r="CB59" s="109"/>
      <c r="CC59" s="109"/>
    </row>
    <row r="60" spans="1:81" s="110" customFormat="1" ht="28.8">
      <c r="A60" s="132" t="s">
        <v>891</v>
      </c>
      <c r="B60" s="112" t="s">
        <v>890</v>
      </c>
      <c r="C60" s="113" t="s">
        <v>911</v>
      </c>
      <c r="D60" s="114">
        <v>6</v>
      </c>
      <c r="E60" s="46"/>
      <c r="F60" s="116">
        <f t="shared" ref="F60" si="14">D60*ROUND(E60,2)</f>
        <v>0</v>
      </c>
      <c r="G60" s="109"/>
      <c r="H60" s="109"/>
      <c r="I60" s="109"/>
      <c r="J60" s="109"/>
      <c r="K60" s="109"/>
      <c r="L60" s="109"/>
      <c r="M60" s="109"/>
      <c r="N60" s="109"/>
      <c r="O60" s="109"/>
      <c r="P60" s="109"/>
      <c r="Q60" s="109"/>
      <c r="R60" s="109"/>
      <c r="S60" s="109"/>
      <c r="T60" s="109"/>
      <c r="U60" s="109"/>
      <c r="V60" s="109"/>
      <c r="W60" s="109"/>
      <c r="X60" s="109"/>
      <c r="Y60" s="109"/>
      <c r="Z60" s="109"/>
      <c r="AA60" s="109"/>
      <c r="AB60" s="109"/>
      <c r="AC60" s="109"/>
      <c r="AD60" s="109"/>
      <c r="AE60" s="109"/>
      <c r="AF60" s="109"/>
      <c r="AG60" s="109"/>
      <c r="AH60" s="109"/>
      <c r="AI60" s="109"/>
      <c r="AJ60" s="109"/>
      <c r="AK60" s="109"/>
      <c r="AL60" s="109"/>
      <c r="AM60" s="109"/>
      <c r="AN60" s="109"/>
      <c r="AO60" s="109"/>
      <c r="AP60" s="109"/>
      <c r="AQ60" s="109"/>
      <c r="AR60" s="109"/>
      <c r="AS60" s="109"/>
      <c r="AT60" s="109"/>
      <c r="AU60" s="109"/>
      <c r="AV60" s="109"/>
      <c r="AW60" s="109"/>
      <c r="AX60" s="109"/>
      <c r="AY60" s="109"/>
      <c r="AZ60" s="109"/>
      <c r="BA60" s="109"/>
      <c r="BB60" s="109"/>
      <c r="BC60" s="109"/>
      <c r="BD60" s="109"/>
      <c r="BE60" s="109"/>
      <c r="BF60" s="109"/>
      <c r="BG60" s="109"/>
      <c r="BH60" s="109"/>
      <c r="BI60" s="109"/>
      <c r="BJ60" s="109"/>
      <c r="BK60" s="109"/>
      <c r="BL60" s="109"/>
      <c r="BM60" s="109"/>
      <c r="BN60" s="109"/>
      <c r="BO60" s="109"/>
      <c r="BP60" s="109"/>
      <c r="BQ60" s="109"/>
      <c r="BR60" s="109"/>
      <c r="BS60" s="109"/>
      <c r="BT60" s="109"/>
      <c r="BU60" s="109"/>
      <c r="BV60" s="109"/>
      <c r="BW60" s="109"/>
      <c r="BX60" s="109"/>
      <c r="BY60" s="109"/>
      <c r="BZ60" s="109"/>
      <c r="CA60" s="109"/>
      <c r="CB60" s="109"/>
      <c r="CC60" s="109"/>
    </row>
    <row r="61" spans="1:81" s="110" customFormat="1" ht="45">
      <c r="A61" s="132" t="s">
        <v>892</v>
      </c>
      <c r="B61" s="112" t="s">
        <v>1100</v>
      </c>
      <c r="C61" s="113" t="s">
        <v>911</v>
      </c>
      <c r="D61" s="114">
        <v>500</v>
      </c>
      <c r="E61" s="46"/>
      <c r="F61" s="116">
        <f t="shared" si="13"/>
        <v>0</v>
      </c>
      <c r="G61" s="109"/>
      <c r="H61" s="109"/>
      <c r="I61" s="109"/>
      <c r="J61" s="109"/>
      <c r="K61" s="109"/>
      <c r="L61" s="109"/>
      <c r="M61" s="109"/>
      <c r="N61" s="109"/>
      <c r="O61" s="109"/>
      <c r="P61" s="109"/>
      <c r="Q61" s="109"/>
      <c r="R61" s="109"/>
      <c r="S61" s="109"/>
      <c r="T61" s="109"/>
      <c r="U61" s="109"/>
      <c r="V61" s="109"/>
      <c r="W61" s="109"/>
      <c r="X61" s="109"/>
      <c r="Y61" s="109"/>
      <c r="Z61" s="109"/>
      <c r="AA61" s="109"/>
      <c r="AB61" s="109"/>
      <c r="AC61" s="109"/>
      <c r="AD61" s="109"/>
      <c r="AE61" s="109"/>
      <c r="AF61" s="109"/>
      <c r="AG61" s="109"/>
      <c r="AH61" s="109"/>
      <c r="AI61" s="109"/>
      <c r="AJ61" s="109"/>
      <c r="AK61" s="109"/>
      <c r="AL61" s="109"/>
      <c r="AM61" s="109"/>
      <c r="AN61" s="109"/>
      <c r="AO61" s="109"/>
      <c r="AP61" s="109"/>
      <c r="AQ61" s="109"/>
      <c r="AR61" s="109"/>
      <c r="AS61" s="109"/>
      <c r="AT61" s="109"/>
      <c r="AU61" s="109"/>
      <c r="AV61" s="109"/>
      <c r="AW61" s="109"/>
      <c r="AX61" s="109"/>
      <c r="AY61" s="109"/>
      <c r="AZ61" s="109"/>
      <c r="BA61" s="109"/>
      <c r="BB61" s="109"/>
      <c r="BC61" s="109"/>
      <c r="BD61" s="109"/>
      <c r="BE61" s="109"/>
      <c r="BF61" s="109"/>
      <c r="BG61" s="109"/>
      <c r="BH61" s="109"/>
      <c r="BI61" s="109"/>
      <c r="BJ61" s="109"/>
      <c r="BK61" s="109"/>
      <c r="BL61" s="109"/>
      <c r="BM61" s="109"/>
      <c r="BN61" s="109"/>
      <c r="BO61" s="109"/>
      <c r="BP61" s="109"/>
      <c r="BQ61" s="109"/>
      <c r="BR61" s="109"/>
      <c r="BS61" s="109"/>
      <c r="BT61" s="109"/>
      <c r="BU61" s="109"/>
      <c r="BV61" s="109"/>
      <c r="BW61" s="109"/>
      <c r="BX61" s="109"/>
      <c r="BY61" s="109"/>
      <c r="BZ61" s="109"/>
      <c r="CA61" s="109"/>
      <c r="CB61" s="109"/>
      <c r="CC61" s="109"/>
    </row>
    <row r="62" spans="1:81">
      <c r="A62" s="118"/>
      <c r="B62" s="133"/>
      <c r="C62" s="120"/>
      <c r="D62" s="121"/>
      <c r="E62" s="122"/>
      <c r="F62" s="123"/>
    </row>
    <row r="63" spans="1:81" s="102" customFormat="1" ht="18" thickBot="1">
      <c r="A63" s="95" t="s">
        <v>88</v>
      </c>
      <c r="B63" s="96" t="s">
        <v>99</v>
      </c>
      <c r="C63" s="97"/>
      <c r="D63" s="98"/>
      <c r="E63" s="99"/>
      <c r="F63" s="100">
        <f>SUM(F64:F65)</f>
        <v>0</v>
      </c>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c r="BC63" s="101"/>
      <c r="BD63" s="101"/>
      <c r="BE63" s="101"/>
      <c r="BF63" s="101"/>
      <c r="BG63" s="101"/>
      <c r="BH63" s="101"/>
      <c r="BI63" s="101"/>
      <c r="BJ63" s="101"/>
      <c r="BK63" s="101"/>
      <c r="BL63" s="101"/>
      <c r="BM63" s="101"/>
      <c r="BN63" s="101"/>
      <c r="BO63" s="101"/>
      <c r="BP63" s="101"/>
      <c r="BQ63" s="101"/>
      <c r="BR63" s="101"/>
      <c r="BS63" s="101"/>
      <c r="BT63" s="101"/>
      <c r="BU63" s="101"/>
      <c r="BV63" s="101"/>
      <c r="BW63" s="101"/>
      <c r="BX63" s="101"/>
      <c r="BY63" s="101"/>
      <c r="BZ63" s="101"/>
      <c r="CA63" s="101"/>
      <c r="CB63" s="101"/>
      <c r="CC63" s="101"/>
    </row>
    <row r="64" spans="1:81" s="110" customFormat="1" ht="60" thickTop="1">
      <c r="A64" s="111" t="s">
        <v>89</v>
      </c>
      <c r="B64" s="112" t="s">
        <v>1101</v>
      </c>
      <c r="C64" s="113" t="s">
        <v>125</v>
      </c>
      <c r="D64" s="114">
        <v>20</v>
      </c>
      <c r="E64" s="45"/>
      <c r="F64" s="116">
        <f t="shared" ref="F64:F65" si="15">D64*ROUND(E64,2)</f>
        <v>0</v>
      </c>
      <c r="G64" s="109"/>
      <c r="H64" s="109"/>
      <c r="I64" s="109"/>
      <c r="J64" s="109"/>
      <c r="K64" s="109"/>
      <c r="L64" s="109"/>
      <c r="M64" s="109"/>
      <c r="N64" s="109"/>
      <c r="O64" s="109"/>
      <c r="P64" s="109"/>
      <c r="Q64" s="109"/>
      <c r="R64" s="109"/>
      <c r="S64" s="109"/>
      <c r="T64" s="109"/>
      <c r="U64" s="109"/>
      <c r="V64" s="109"/>
      <c r="W64" s="109"/>
      <c r="X64" s="109"/>
      <c r="Y64" s="109"/>
      <c r="Z64" s="109"/>
      <c r="AA64" s="109"/>
      <c r="AB64" s="109"/>
      <c r="AC64" s="109"/>
      <c r="AD64" s="109"/>
      <c r="AE64" s="109"/>
      <c r="AF64" s="109"/>
      <c r="AG64" s="109"/>
      <c r="AH64" s="109"/>
      <c r="AI64" s="109"/>
      <c r="AJ64" s="109"/>
      <c r="AK64" s="109"/>
      <c r="AL64" s="109"/>
      <c r="AM64" s="109"/>
      <c r="AN64" s="109"/>
      <c r="AO64" s="109"/>
      <c r="AP64" s="109"/>
      <c r="AQ64" s="109"/>
      <c r="AR64" s="109"/>
      <c r="AS64" s="109"/>
      <c r="AT64" s="109"/>
      <c r="AU64" s="109"/>
      <c r="AV64" s="109"/>
      <c r="AW64" s="109"/>
      <c r="AX64" s="109"/>
      <c r="AY64" s="109"/>
      <c r="AZ64" s="109"/>
      <c r="BA64" s="109"/>
      <c r="BB64" s="109"/>
      <c r="BC64" s="109"/>
      <c r="BD64" s="109"/>
      <c r="BE64" s="109"/>
      <c r="BF64" s="109"/>
      <c r="BG64" s="109"/>
      <c r="BH64" s="109"/>
      <c r="BI64" s="109"/>
      <c r="BJ64" s="109"/>
      <c r="BK64" s="109"/>
      <c r="BL64" s="109"/>
      <c r="BM64" s="109"/>
      <c r="BN64" s="109"/>
      <c r="BO64" s="109"/>
      <c r="BP64" s="109"/>
      <c r="BQ64" s="109"/>
      <c r="BR64" s="109"/>
      <c r="BS64" s="109"/>
      <c r="BT64" s="109"/>
      <c r="BU64" s="109"/>
      <c r="BV64" s="109"/>
      <c r="BW64" s="109"/>
      <c r="BX64" s="109"/>
      <c r="BY64" s="109"/>
      <c r="BZ64" s="109"/>
      <c r="CA64" s="109"/>
      <c r="CB64" s="109"/>
      <c r="CC64" s="109"/>
    </row>
    <row r="65" spans="1:81" s="110" customFormat="1">
      <c r="A65" s="111" t="s">
        <v>90</v>
      </c>
      <c r="B65" s="112" t="s">
        <v>151</v>
      </c>
      <c r="C65" s="113" t="s">
        <v>33</v>
      </c>
      <c r="D65" s="114">
        <v>1</v>
      </c>
      <c r="E65" s="46"/>
      <c r="F65" s="116">
        <f t="shared" si="15"/>
        <v>0</v>
      </c>
      <c r="G65" s="109"/>
      <c r="H65" s="109"/>
      <c r="I65" s="109"/>
      <c r="J65" s="109"/>
      <c r="K65" s="109"/>
      <c r="L65" s="109"/>
      <c r="M65" s="109"/>
      <c r="N65" s="109"/>
      <c r="O65" s="109"/>
      <c r="P65" s="109"/>
      <c r="Q65" s="109"/>
      <c r="R65" s="109"/>
      <c r="S65" s="109"/>
      <c r="T65" s="109"/>
      <c r="U65" s="109"/>
      <c r="V65" s="109"/>
      <c r="W65" s="109"/>
      <c r="X65" s="109"/>
      <c r="Y65" s="109"/>
      <c r="Z65" s="109"/>
      <c r="AA65" s="109"/>
      <c r="AB65" s="109"/>
      <c r="AC65" s="109"/>
      <c r="AD65" s="109"/>
      <c r="AE65" s="109"/>
      <c r="AF65" s="109"/>
      <c r="AG65" s="109"/>
      <c r="AH65" s="109"/>
      <c r="AI65" s="109"/>
      <c r="AJ65" s="109"/>
      <c r="AK65" s="109"/>
      <c r="AL65" s="109"/>
      <c r="AM65" s="109"/>
      <c r="AN65" s="109"/>
      <c r="AO65" s="109"/>
      <c r="AP65" s="109"/>
      <c r="AQ65" s="109"/>
      <c r="AR65" s="109"/>
      <c r="AS65" s="109"/>
      <c r="AT65" s="109"/>
      <c r="AU65" s="109"/>
      <c r="AV65" s="109"/>
      <c r="AW65" s="109"/>
      <c r="AX65" s="109"/>
      <c r="AY65" s="109"/>
      <c r="AZ65" s="109"/>
      <c r="BA65" s="109"/>
      <c r="BB65" s="109"/>
      <c r="BC65" s="109"/>
      <c r="BD65" s="109"/>
      <c r="BE65" s="109"/>
      <c r="BF65" s="109"/>
      <c r="BG65" s="109"/>
      <c r="BH65" s="109"/>
      <c r="BI65" s="109"/>
      <c r="BJ65" s="109"/>
      <c r="BK65" s="109"/>
      <c r="BL65" s="109"/>
      <c r="BM65" s="109"/>
      <c r="BN65" s="109"/>
      <c r="BO65" s="109"/>
      <c r="BP65" s="109"/>
      <c r="BQ65" s="109"/>
      <c r="BR65" s="109"/>
      <c r="BS65" s="109"/>
      <c r="BT65" s="109"/>
      <c r="BU65" s="109"/>
      <c r="BV65" s="109"/>
      <c r="BW65" s="109"/>
      <c r="BX65" s="109"/>
      <c r="BY65" s="109"/>
      <c r="BZ65" s="109"/>
      <c r="CA65" s="109"/>
      <c r="CB65" s="109"/>
      <c r="CC65" s="109"/>
    </row>
    <row r="66" spans="1:81">
      <c r="A66" s="118"/>
      <c r="B66" s="133"/>
      <c r="C66" s="120"/>
      <c r="D66" s="121"/>
      <c r="E66" s="122"/>
      <c r="F66" s="123"/>
    </row>
    <row r="67" spans="1:81" s="102" customFormat="1" ht="18" thickBot="1">
      <c r="A67" s="95" t="s">
        <v>91</v>
      </c>
      <c r="B67" s="96" t="s">
        <v>49</v>
      </c>
      <c r="C67" s="97"/>
      <c r="D67" s="98"/>
      <c r="E67" s="99"/>
      <c r="F67" s="100">
        <f>SUM(F68,F76)</f>
        <v>0</v>
      </c>
      <c r="G67" s="101"/>
      <c r="H67" s="101"/>
      <c r="I67" s="101"/>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c r="BC67" s="101"/>
      <c r="BD67" s="101"/>
      <c r="BE67" s="101"/>
      <c r="BF67" s="101"/>
      <c r="BG67" s="101"/>
      <c r="BH67" s="101"/>
      <c r="BI67" s="101"/>
      <c r="BJ67" s="101"/>
      <c r="BK67" s="101"/>
      <c r="BL67" s="101"/>
      <c r="BM67" s="101"/>
      <c r="BN67" s="101"/>
      <c r="BO67" s="101"/>
      <c r="BP67" s="101"/>
      <c r="BQ67" s="101"/>
      <c r="BR67" s="101"/>
      <c r="BS67" s="101"/>
      <c r="BT67" s="101"/>
      <c r="BU67" s="101"/>
      <c r="BV67" s="101"/>
      <c r="BW67" s="101"/>
      <c r="BX67" s="101"/>
      <c r="BY67" s="101"/>
      <c r="BZ67" s="101"/>
      <c r="CA67" s="101"/>
      <c r="CB67" s="101"/>
      <c r="CC67" s="101"/>
    </row>
    <row r="68" spans="1:81" s="102" customFormat="1" ht="18" thickTop="1">
      <c r="A68" s="138" t="s">
        <v>92</v>
      </c>
      <c r="B68" s="139" t="s">
        <v>962</v>
      </c>
      <c r="C68" s="140"/>
      <c r="D68" s="141"/>
      <c r="E68" s="142"/>
      <c r="F68" s="143">
        <f>SUM(F69:F74)</f>
        <v>0</v>
      </c>
      <c r="G68" s="101"/>
      <c r="H68" s="101"/>
      <c r="I68" s="101"/>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c r="BC68" s="101"/>
      <c r="BD68" s="101"/>
      <c r="BE68" s="101"/>
      <c r="BF68" s="101"/>
      <c r="BG68" s="101"/>
      <c r="BH68" s="101"/>
      <c r="BI68" s="101"/>
      <c r="BJ68" s="101"/>
      <c r="BK68" s="101"/>
      <c r="BL68" s="101"/>
      <c r="BM68" s="101"/>
      <c r="BN68" s="101"/>
      <c r="BO68" s="101"/>
      <c r="BP68" s="101"/>
      <c r="BQ68" s="101"/>
      <c r="BR68" s="101"/>
      <c r="BS68" s="101"/>
      <c r="BT68" s="101"/>
      <c r="BU68" s="101"/>
      <c r="BV68" s="101"/>
      <c r="BW68" s="101"/>
      <c r="BX68" s="101"/>
      <c r="BY68" s="101"/>
      <c r="BZ68" s="101"/>
      <c r="CA68" s="101"/>
      <c r="CB68" s="101"/>
      <c r="CC68" s="101"/>
    </row>
    <row r="69" spans="1:81" s="110" customFormat="1" ht="57.6">
      <c r="A69" s="125"/>
      <c r="B69" s="126" t="s">
        <v>893</v>
      </c>
      <c r="C69" s="127"/>
      <c r="D69" s="128"/>
      <c r="E69" s="144"/>
      <c r="F69" s="144"/>
      <c r="G69" s="109"/>
      <c r="H69" s="109"/>
      <c r="I69" s="109"/>
      <c r="J69" s="109"/>
      <c r="K69" s="109"/>
      <c r="L69" s="109"/>
      <c r="M69" s="109"/>
      <c r="N69" s="109"/>
      <c r="O69" s="109"/>
      <c r="P69" s="109"/>
      <c r="Q69" s="109"/>
      <c r="R69" s="109"/>
      <c r="S69" s="109"/>
      <c r="T69" s="109"/>
      <c r="U69" s="109"/>
      <c r="V69" s="109"/>
      <c r="W69" s="109"/>
      <c r="X69" s="109"/>
      <c r="Y69" s="109"/>
      <c r="Z69" s="109"/>
      <c r="AA69" s="109"/>
      <c r="AB69" s="109"/>
      <c r="AC69" s="109"/>
      <c r="AD69" s="109"/>
      <c r="AE69" s="109"/>
      <c r="AF69" s="109"/>
      <c r="AG69" s="109"/>
      <c r="AH69" s="109"/>
      <c r="AI69" s="109"/>
      <c r="AJ69" s="109"/>
      <c r="AK69" s="109"/>
      <c r="AL69" s="109"/>
      <c r="AM69" s="109"/>
      <c r="AN69" s="109"/>
      <c r="AO69" s="109"/>
      <c r="AP69" s="109"/>
      <c r="AQ69" s="109"/>
      <c r="AR69" s="109"/>
      <c r="AS69" s="109"/>
      <c r="AT69" s="109"/>
      <c r="AU69" s="109"/>
      <c r="AV69" s="109"/>
      <c r="AW69" s="109"/>
      <c r="AX69" s="109"/>
      <c r="AY69" s="109"/>
      <c r="AZ69" s="109"/>
      <c r="BA69" s="109"/>
      <c r="BB69" s="109"/>
      <c r="BC69" s="109"/>
      <c r="BD69" s="109"/>
      <c r="BE69" s="109"/>
      <c r="BF69" s="109"/>
      <c r="BG69" s="109"/>
      <c r="BH69" s="109"/>
      <c r="BI69" s="109"/>
      <c r="BJ69" s="109"/>
      <c r="BK69" s="109"/>
      <c r="BL69" s="109"/>
      <c r="BM69" s="109"/>
      <c r="BN69" s="109"/>
      <c r="BO69" s="109"/>
      <c r="BP69" s="109"/>
      <c r="BQ69" s="109"/>
      <c r="BR69" s="109"/>
      <c r="BS69" s="109"/>
      <c r="BT69" s="109"/>
      <c r="BU69" s="109"/>
      <c r="BV69" s="109"/>
      <c r="BW69" s="109"/>
      <c r="BX69" s="109"/>
      <c r="BY69" s="109"/>
      <c r="BZ69" s="109"/>
      <c r="CA69" s="109"/>
      <c r="CB69" s="109"/>
      <c r="CC69" s="109"/>
    </row>
    <row r="70" spans="1:81" s="110" customFormat="1" ht="16.2">
      <c r="A70" s="117" t="s">
        <v>637</v>
      </c>
      <c r="B70" s="112" t="s">
        <v>970</v>
      </c>
      <c r="C70" s="113" t="s">
        <v>226</v>
      </c>
      <c r="D70" s="114">
        <v>170</v>
      </c>
      <c r="E70" s="46"/>
      <c r="F70" s="116">
        <f t="shared" ref="F70:F73" si="16">D70*ROUND(E70,2)</f>
        <v>0</v>
      </c>
      <c r="G70" s="109"/>
      <c r="H70" s="109"/>
      <c r="I70" s="109"/>
      <c r="J70" s="109"/>
      <c r="K70" s="109"/>
      <c r="L70" s="109"/>
      <c r="M70" s="109"/>
      <c r="N70" s="109"/>
      <c r="O70" s="109"/>
      <c r="P70" s="109"/>
      <c r="Q70" s="109"/>
      <c r="R70" s="109"/>
      <c r="S70" s="109"/>
      <c r="T70" s="109"/>
      <c r="U70" s="109"/>
      <c r="V70" s="109"/>
      <c r="W70" s="109"/>
      <c r="X70" s="109"/>
      <c r="Y70" s="109"/>
      <c r="Z70" s="109"/>
      <c r="AA70" s="109"/>
      <c r="AB70" s="109"/>
      <c r="AC70" s="109"/>
      <c r="AD70" s="109"/>
      <c r="AE70" s="109"/>
      <c r="AF70" s="109"/>
      <c r="AG70" s="109"/>
      <c r="AH70" s="109"/>
      <c r="AI70" s="109"/>
      <c r="AJ70" s="109"/>
      <c r="AK70" s="109"/>
      <c r="AL70" s="109"/>
      <c r="AM70" s="109"/>
      <c r="AN70" s="109"/>
      <c r="AO70" s="109"/>
      <c r="AP70" s="109"/>
      <c r="AQ70" s="109"/>
      <c r="AR70" s="109"/>
      <c r="AS70" s="109"/>
      <c r="AT70" s="109"/>
      <c r="AU70" s="109"/>
      <c r="AV70" s="109"/>
      <c r="AW70" s="109"/>
      <c r="AX70" s="109"/>
      <c r="AY70" s="109"/>
      <c r="AZ70" s="109"/>
      <c r="BA70" s="109"/>
      <c r="BB70" s="109"/>
      <c r="BC70" s="109"/>
      <c r="BD70" s="109"/>
      <c r="BE70" s="109"/>
      <c r="BF70" s="109"/>
      <c r="BG70" s="109"/>
      <c r="BH70" s="109"/>
      <c r="BI70" s="109"/>
      <c r="BJ70" s="109"/>
      <c r="BK70" s="109"/>
      <c r="BL70" s="109"/>
      <c r="BM70" s="109"/>
      <c r="BN70" s="109"/>
      <c r="BO70" s="109"/>
      <c r="BP70" s="109"/>
      <c r="BQ70" s="109"/>
      <c r="BR70" s="109"/>
      <c r="BS70" s="109"/>
      <c r="BT70" s="109"/>
      <c r="BU70" s="109"/>
      <c r="BV70" s="109"/>
      <c r="BW70" s="109"/>
      <c r="BX70" s="109"/>
      <c r="BY70" s="109"/>
      <c r="BZ70" s="109"/>
      <c r="CA70" s="109"/>
      <c r="CB70" s="109"/>
      <c r="CC70" s="109"/>
    </row>
    <row r="71" spans="1:81" s="110" customFormat="1" ht="57.6">
      <c r="A71" s="117" t="s">
        <v>638</v>
      </c>
      <c r="B71" s="112" t="s">
        <v>971</v>
      </c>
      <c r="C71" s="113" t="s">
        <v>125</v>
      </c>
      <c r="D71" s="114">
        <v>3</v>
      </c>
      <c r="E71" s="46"/>
      <c r="F71" s="116">
        <f t="shared" si="16"/>
        <v>0</v>
      </c>
      <c r="G71" s="109"/>
      <c r="H71" s="109"/>
      <c r="I71" s="109"/>
      <c r="J71" s="109"/>
      <c r="K71" s="109"/>
      <c r="L71" s="109"/>
      <c r="M71" s="109"/>
      <c r="N71" s="109"/>
      <c r="O71" s="109"/>
      <c r="P71" s="109"/>
      <c r="Q71" s="109"/>
      <c r="R71" s="109"/>
      <c r="S71" s="109"/>
      <c r="T71" s="109"/>
      <c r="U71" s="109"/>
      <c r="V71" s="109"/>
      <c r="W71" s="109"/>
      <c r="X71" s="109"/>
      <c r="Y71" s="109"/>
      <c r="Z71" s="109"/>
      <c r="AA71" s="109"/>
      <c r="AB71" s="109"/>
      <c r="AC71" s="109"/>
      <c r="AD71" s="109"/>
      <c r="AE71" s="109"/>
      <c r="AF71" s="109"/>
      <c r="AG71" s="109"/>
      <c r="AH71" s="109"/>
      <c r="AI71" s="109"/>
      <c r="AJ71" s="109"/>
      <c r="AK71" s="109"/>
      <c r="AL71" s="109"/>
      <c r="AM71" s="109"/>
      <c r="AN71" s="109"/>
      <c r="AO71" s="109"/>
      <c r="AP71" s="109"/>
      <c r="AQ71" s="109"/>
      <c r="AR71" s="109"/>
      <c r="AS71" s="109"/>
      <c r="AT71" s="109"/>
      <c r="AU71" s="109"/>
      <c r="AV71" s="109"/>
      <c r="AW71" s="109"/>
      <c r="AX71" s="109"/>
      <c r="AY71" s="109"/>
      <c r="AZ71" s="109"/>
      <c r="BA71" s="109"/>
      <c r="BB71" s="109"/>
      <c r="BC71" s="109"/>
      <c r="BD71" s="109"/>
      <c r="BE71" s="109"/>
      <c r="BF71" s="109"/>
      <c r="BG71" s="109"/>
      <c r="BH71" s="109"/>
      <c r="BI71" s="109"/>
      <c r="BJ71" s="109"/>
      <c r="BK71" s="109"/>
      <c r="BL71" s="109"/>
      <c r="BM71" s="109"/>
      <c r="BN71" s="109"/>
      <c r="BO71" s="109"/>
      <c r="BP71" s="109"/>
      <c r="BQ71" s="109"/>
      <c r="BR71" s="109"/>
      <c r="BS71" s="109"/>
      <c r="BT71" s="109"/>
      <c r="BU71" s="109"/>
      <c r="BV71" s="109"/>
      <c r="BW71" s="109"/>
      <c r="BX71" s="109"/>
      <c r="BY71" s="109"/>
      <c r="BZ71" s="109"/>
      <c r="CA71" s="109"/>
      <c r="CB71" s="109"/>
      <c r="CC71" s="109"/>
    </row>
    <row r="72" spans="1:81" s="110" customFormat="1" ht="28.8">
      <c r="A72" s="117" t="s">
        <v>639</v>
      </c>
      <c r="B72" s="112" t="s">
        <v>51</v>
      </c>
      <c r="C72" s="113" t="s">
        <v>911</v>
      </c>
      <c r="D72" s="114">
        <v>34</v>
      </c>
      <c r="E72" s="46"/>
      <c r="F72" s="116">
        <f t="shared" si="16"/>
        <v>0</v>
      </c>
      <c r="G72" s="109"/>
      <c r="H72" s="109"/>
      <c r="I72" s="109"/>
      <c r="J72" s="109"/>
      <c r="K72" s="109"/>
      <c r="L72" s="109"/>
      <c r="M72" s="109"/>
      <c r="N72" s="109"/>
      <c r="O72" s="109"/>
      <c r="P72" s="109"/>
      <c r="Q72" s="109"/>
      <c r="R72" s="109"/>
      <c r="S72" s="109"/>
      <c r="T72" s="109"/>
      <c r="U72" s="109"/>
      <c r="V72" s="109"/>
      <c r="W72" s="109"/>
      <c r="X72" s="109"/>
      <c r="Y72" s="109"/>
      <c r="Z72" s="109"/>
      <c r="AA72" s="109"/>
      <c r="AB72" s="109"/>
      <c r="AC72" s="109"/>
      <c r="AD72" s="109"/>
      <c r="AE72" s="109"/>
      <c r="AF72" s="109"/>
      <c r="AG72" s="109"/>
      <c r="AH72" s="109"/>
      <c r="AI72" s="109"/>
      <c r="AJ72" s="109"/>
      <c r="AK72" s="109"/>
      <c r="AL72" s="109"/>
      <c r="AM72" s="109"/>
      <c r="AN72" s="109"/>
      <c r="AO72" s="109"/>
      <c r="AP72" s="109"/>
      <c r="AQ72" s="109"/>
      <c r="AR72" s="109"/>
      <c r="AS72" s="109"/>
      <c r="AT72" s="109"/>
      <c r="AU72" s="109"/>
      <c r="AV72" s="109"/>
      <c r="AW72" s="109"/>
      <c r="AX72" s="109"/>
      <c r="AY72" s="109"/>
      <c r="AZ72" s="109"/>
      <c r="BA72" s="109"/>
      <c r="BB72" s="109"/>
      <c r="BC72" s="109"/>
      <c r="BD72" s="109"/>
      <c r="BE72" s="109"/>
      <c r="BF72" s="109"/>
      <c r="BG72" s="109"/>
      <c r="BH72" s="109"/>
      <c r="BI72" s="109"/>
      <c r="BJ72" s="109"/>
      <c r="BK72" s="109"/>
      <c r="BL72" s="109"/>
      <c r="BM72" s="109"/>
      <c r="BN72" s="109"/>
      <c r="BO72" s="109"/>
      <c r="BP72" s="109"/>
      <c r="BQ72" s="109"/>
      <c r="BR72" s="109"/>
      <c r="BS72" s="109"/>
      <c r="BT72" s="109"/>
      <c r="BU72" s="109"/>
      <c r="BV72" s="109"/>
      <c r="BW72" s="109"/>
      <c r="BX72" s="109"/>
      <c r="BY72" s="109"/>
      <c r="BZ72" s="109"/>
      <c r="CA72" s="109"/>
      <c r="CB72" s="109"/>
      <c r="CC72" s="109"/>
    </row>
    <row r="73" spans="1:81" s="110" customFormat="1" ht="57.6">
      <c r="A73" s="117" t="s">
        <v>964</v>
      </c>
      <c r="B73" s="112" t="s">
        <v>963</v>
      </c>
      <c r="C73" s="113" t="s">
        <v>125</v>
      </c>
      <c r="D73" s="114">
        <v>1</v>
      </c>
      <c r="E73" s="46"/>
      <c r="F73" s="116">
        <f t="shared" si="16"/>
        <v>0</v>
      </c>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109"/>
      <c r="AN73" s="109"/>
      <c r="AO73" s="109"/>
      <c r="AP73" s="109"/>
      <c r="AQ73" s="109"/>
      <c r="AR73" s="109"/>
      <c r="AS73" s="109"/>
      <c r="AT73" s="109"/>
      <c r="AU73" s="109"/>
      <c r="AV73" s="109"/>
      <c r="AW73" s="109"/>
      <c r="AX73" s="109"/>
      <c r="AY73" s="109"/>
      <c r="AZ73" s="109"/>
      <c r="BA73" s="109"/>
      <c r="BB73" s="109"/>
      <c r="BC73" s="109"/>
      <c r="BD73" s="109"/>
      <c r="BE73" s="109"/>
      <c r="BF73" s="109"/>
      <c r="BG73" s="109"/>
      <c r="BH73" s="109"/>
      <c r="BI73" s="109"/>
      <c r="BJ73" s="109"/>
      <c r="BK73" s="109"/>
      <c r="BL73" s="109"/>
      <c r="BM73" s="109"/>
      <c r="BN73" s="109"/>
      <c r="BO73" s="109"/>
      <c r="BP73" s="109"/>
      <c r="BQ73" s="109"/>
      <c r="BR73" s="109"/>
      <c r="BS73" s="109"/>
      <c r="BT73" s="109"/>
      <c r="BU73" s="109"/>
      <c r="BV73" s="109"/>
      <c r="BW73" s="109"/>
      <c r="BX73" s="109"/>
      <c r="BY73" s="109"/>
      <c r="BZ73" s="109"/>
      <c r="CA73" s="109"/>
      <c r="CB73" s="109"/>
      <c r="CC73" s="109"/>
    </row>
    <row r="74" spans="1:81" s="110" customFormat="1" ht="43.2">
      <c r="A74" s="117" t="s">
        <v>965</v>
      </c>
      <c r="B74" s="112" t="s">
        <v>910</v>
      </c>
      <c r="C74" s="113" t="s">
        <v>33</v>
      </c>
      <c r="D74" s="114">
        <v>1</v>
      </c>
      <c r="E74" s="46"/>
      <c r="F74" s="116">
        <f t="shared" ref="F74" si="17">D74*ROUND(E74,2)</f>
        <v>0</v>
      </c>
      <c r="G74" s="109"/>
      <c r="H74" s="109"/>
      <c r="I74" s="109"/>
      <c r="J74" s="109"/>
      <c r="K74" s="109"/>
      <c r="L74" s="109"/>
      <c r="M74" s="109"/>
      <c r="N74" s="109"/>
      <c r="O74" s="109"/>
      <c r="P74" s="109"/>
      <c r="Q74" s="109"/>
      <c r="R74" s="109"/>
      <c r="S74" s="109"/>
      <c r="T74" s="109"/>
      <c r="U74" s="109"/>
      <c r="V74" s="109"/>
      <c r="W74" s="109"/>
      <c r="X74" s="109"/>
      <c r="Y74" s="109"/>
      <c r="Z74" s="109"/>
      <c r="AA74" s="109"/>
      <c r="AB74" s="109"/>
      <c r="AC74" s="109"/>
      <c r="AD74" s="109"/>
      <c r="AE74" s="109"/>
      <c r="AF74" s="109"/>
      <c r="AG74" s="109"/>
      <c r="AH74" s="109"/>
      <c r="AI74" s="109"/>
      <c r="AJ74" s="109"/>
      <c r="AK74" s="109"/>
      <c r="AL74" s="109"/>
      <c r="AM74" s="109"/>
      <c r="AN74" s="109"/>
      <c r="AO74" s="109"/>
      <c r="AP74" s="109"/>
      <c r="AQ74" s="109"/>
      <c r="AR74" s="109"/>
      <c r="AS74" s="109"/>
      <c r="AT74" s="109"/>
      <c r="AU74" s="109"/>
      <c r="AV74" s="109"/>
      <c r="AW74" s="109"/>
      <c r="AX74" s="109"/>
      <c r="AY74" s="109"/>
      <c r="AZ74" s="109"/>
      <c r="BA74" s="109"/>
      <c r="BB74" s="109"/>
      <c r="BC74" s="109"/>
      <c r="BD74" s="109"/>
      <c r="BE74" s="109"/>
      <c r="BF74" s="109"/>
      <c r="BG74" s="109"/>
      <c r="BH74" s="109"/>
      <c r="BI74" s="109"/>
      <c r="BJ74" s="109"/>
      <c r="BK74" s="109"/>
      <c r="BL74" s="109"/>
      <c r="BM74" s="109"/>
      <c r="BN74" s="109"/>
      <c r="BO74" s="109"/>
      <c r="BP74" s="109"/>
      <c r="BQ74" s="109"/>
      <c r="BR74" s="109"/>
      <c r="BS74" s="109"/>
      <c r="BT74" s="109"/>
      <c r="BU74" s="109"/>
      <c r="BV74" s="109"/>
      <c r="BW74" s="109"/>
      <c r="BX74" s="109"/>
      <c r="BY74" s="109"/>
      <c r="BZ74" s="109"/>
      <c r="CA74" s="109"/>
      <c r="CB74" s="109"/>
      <c r="CC74" s="109"/>
    </row>
    <row r="75" spans="1:81" s="110" customFormat="1" ht="15" thickBot="1">
      <c r="A75" s="145"/>
      <c r="B75" s="119"/>
      <c r="C75" s="146"/>
      <c r="D75" s="121"/>
      <c r="E75" s="122"/>
      <c r="F75" s="123"/>
      <c r="G75" s="109"/>
      <c r="H75" s="109"/>
      <c r="I75" s="109"/>
      <c r="J75" s="109"/>
      <c r="K75" s="109"/>
      <c r="L75" s="109"/>
      <c r="M75" s="109"/>
      <c r="N75" s="109"/>
      <c r="O75" s="109"/>
      <c r="P75" s="109"/>
      <c r="Q75" s="109"/>
      <c r="R75" s="109"/>
      <c r="S75" s="109"/>
      <c r="T75" s="109"/>
      <c r="U75" s="109"/>
      <c r="V75" s="109"/>
      <c r="W75" s="109"/>
      <c r="X75" s="109"/>
      <c r="Y75" s="109"/>
      <c r="Z75" s="109"/>
      <c r="AA75" s="109"/>
      <c r="AB75" s="109"/>
      <c r="AC75" s="109"/>
      <c r="AD75" s="109"/>
      <c r="AE75" s="109"/>
      <c r="AF75" s="109"/>
      <c r="AG75" s="109"/>
      <c r="AH75" s="109"/>
      <c r="AI75" s="109"/>
      <c r="AJ75" s="109"/>
      <c r="AK75" s="109"/>
      <c r="AL75" s="109"/>
      <c r="AM75" s="109"/>
      <c r="AN75" s="109"/>
      <c r="AO75" s="109"/>
      <c r="AP75" s="109"/>
      <c r="AQ75" s="109"/>
      <c r="AR75" s="109"/>
      <c r="AS75" s="109"/>
      <c r="AT75" s="109"/>
      <c r="AU75" s="109"/>
      <c r="AV75" s="109"/>
      <c r="AW75" s="109"/>
      <c r="AX75" s="109"/>
      <c r="AY75" s="109"/>
      <c r="AZ75" s="109"/>
      <c r="BA75" s="109"/>
      <c r="BB75" s="109"/>
      <c r="BC75" s="109"/>
      <c r="BD75" s="109"/>
      <c r="BE75" s="109"/>
      <c r="BF75" s="109"/>
      <c r="BG75" s="109"/>
      <c r="BH75" s="109"/>
      <c r="BI75" s="109"/>
      <c r="BJ75" s="109"/>
      <c r="BK75" s="109"/>
      <c r="BL75" s="109"/>
      <c r="BM75" s="109"/>
      <c r="BN75" s="109"/>
      <c r="BO75" s="109"/>
      <c r="BP75" s="109"/>
      <c r="BQ75" s="109"/>
      <c r="BR75" s="109"/>
      <c r="BS75" s="109"/>
      <c r="BT75" s="109"/>
      <c r="BU75" s="109"/>
      <c r="BV75" s="109"/>
      <c r="BW75" s="109"/>
      <c r="BX75" s="109"/>
      <c r="BY75" s="109"/>
      <c r="BZ75" s="109"/>
      <c r="CA75" s="109"/>
      <c r="CB75" s="109"/>
      <c r="CC75" s="109"/>
    </row>
    <row r="76" spans="1:81" s="102" customFormat="1" ht="18" thickTop="1">
      <c r="A76" s="147" t="s">
        <v>93</v>
      </c>
      <c r="B76" s="139" t="s">
        <v>966</v>
      </c>
      <c r="C76" s="140"/>
      <c r="D76" s="141"/>
      <c r="E76" s="142"/>
      <c r="F76" s="143">
        <f>SUM(F77:F84)</f>
        <v>0</v>
      </c>
      <c r="G76" s="101"/>
      <c r="H76" s="101"/>
      <c r="I76" s="101"/>
      <c r="J76" s="101"/>
      <c r="K76" s="101"/>
      <c r="L76" s="101"/>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c r="BC76" s="101"/>
      <c r="BD76" s="101"/>
      <c r="BE76" s="101"/>
      <c r="BF76" s="101"/>
      <c r="BG76" s="101"/>
      <c r="BH76" s="101"/>
      <c r="BI76" s="101"/>
      <c r="BJ76" s="101"/>
      <c r="BK76" s="101"/>
      <c r="BL76" s="101"/>
      <c r="BM76" s="101"/>
      <c r="BN76" s="101"/>
      <c r="BO76" s="101"/>
      <c r="BP76" s="101"/>
      <c r="BQ76" s="101"/>
      <c r="BR76" s="101"/>
      <c r="BS76" s="101"/>
      <c r="BT76" s="101"/>
      <c r="BU76" s="101"/>
      <c r="BV76" s="101"/>
      <c r="BW76" s="101"/>
      <c r="BX76" s="101"/>
      <c r="BY76" s="101"/>
      <c r="BZ76" s="101"/>
      <c r="CA76" s="101"/>
      <c r="CB76" s="101"/>
      <c r="CC76" s="101"/>
    </row>
    <row r="77" spans="1:81" s="110" customFormat="1" ht="57.6">
      <c r="A77" s="132"/>
      <c r="B77" s="126" t="s">
        <v>967</v>
      </c>
      <c r="C77" s="127"/>
      <c r="D77" s="128"/>
      <c r="E77" s="144"/>
      <c r="F77" s="144"/>
      <c r="G77" s="109"/>
      <c r="H77" s="109"/>
      <c r="I77" s="109"/>
      <c r="J77" s="109"/>
      <c r="K77" s="109"/>
      <c r="L77" s="109"/>
      <c r="M77" s="109"/>
      <c r="N77" s="109"/>
      <c r="O77" s="109"/>
      <c r="P77" s="109"/>
      <c r="Q77" s="109"/>
      <c r="R77" s="109"/>
      <c r="S77" s="109"/>
      <c r="T77" s="109"/>
      <c r="U77" s="109"/>
      <c r="V77" s="109"/>
      <c r="W77" s="109"/>
      <c r="X77" s="109"/>
      <c r="Y77" s="109"/>
      <c r="Z77" s="109"/>
      <c r="AA77" s="109"/>
      <c r="AB77" s="109"/>
      <c r="AC77" s="109"/>
      <c r="AD77" s="109"/>
      <c r="AE77" s="109"/>
      <c r="AF77" s="109"/>
      <c r="AG77" s="109"/>
      <c r="AH77" s="109"/>
      <c r="AI77" s="109"/>
      <c r="AJ77" s="109"/>
      <c r="AK77" s="109"/>
      <c r="AL77" s="109"/>
      <c r="AM77" s="109"/>
      <c r="AN77" s="109"/>
      <c r="AO77" s="109"/>
      <c r="AP77" s="109"/>
      <c r="AQ77" s="109"/>
      <c r="AR77" s="109"/>
      <c r="AS77" s="109"/>
      <c r="AT77" s="109"/>
      <c r="AU77" s="109"/>
      <c r="AV77" s="109"/>
      <c r="AW77" s="109"/>
      <c r="AX77" s="109"/>
      <c r="AY77" s="109"/>
      <c r="AZ77" s="109"/>
      <c r="BA77" s="109"/>
      <c r="BB77" s="109"/>
      <c r="BC77" s="109"/>
      <c r="BD77" s="109"/>
      <c r="BE77" s="109"/>
      <c r="BF77" s="109"/>
      <c r="BG77" s="109"/>
      <c r="BH77" s="109"/>
      <c r="BI77" s="109"/>
      <c r="BJ77" s="109"/>
      <c r="BK77" s="109"/>
      <c r="BL77" s="109"/>
      <c r="BM77" s="109"/>
      <c r="BN77" s="109"/>
      <c r="BO77" s="109"/>
      <c r="BP77" s="109"/>
      <c r="BQ77" s="109"/>
      <c r="BR77" s="109"/>
      <c r="BS77" s="109"/>
      <c r="BT77" s="109"/>
      <c r="BU77" s="109"/>
      <c r="BV77" s="109"/>
      <c r="BW77" s="109"/>
      <c r="BX77" s="109"/>
      <c r="BY77" s="109"/>
      <c r="BZ77" s="109"/>
      <c r="CA77" s="109"/>
      <c r="CB77" s="109"/>
      <c r="CC77" s="109"/>
    </row>
    <row r="78" spans="1:81" s="110" customFormat="1" ht="16.2">
      <c r="A78" s="111" t="s">
        <v>640</v>
      </c>
      <c r="B78" s="112" t="s">
        <v>970</v>
      </c>
      <c r="C78" s="113" t="s">
        <v>226</v>
      </c>
      <c r="D78" s="114">
        <v>150</v>
      </c>
      <c r="E78" s="46"/>
      <c r="F78" s="116">
        <f t="shared" ref="F78:F84" si="18">D78*ROUND(E78,2)</f>
        <v>0</v>
      </c>
      <c r="G78" s="109"/>
      <c r="H78" s="109"/>
      <c r="I78" s="109"/>
      <c r="J78" s="109"/>
      <c r="K78" s="109"/>
      <c r="L78" s="109"/>
      <c r="M78" s="109"/>
      <c r="N78" s="109"/>
      <c r="O78" s="109"/>
      <c r="P78" s="109"/>
      <c r="Q78" s="109"/>
      <c r="R78" s="109"/>
      <c r="S78" s="109"/>
      <c r="T78" s="109"/>
      <c r="U78" s="109"/>
      <c r="V78" s="109"/>
      <c r="W78" s="109"/>
      <c r="X78" s="109"/>
      <c r="Y78" s="109"/>
      <c r="Z78" s="109"/>
      <c r="AA78" s="109"/>
      <c r="AB78" s="109"/>
      <c r="AC78" s="109"/>
      <c r="AD78" s="109"/>
      <c r="AE78" s="109"/>
      <c r="AF78" s="109"/>
      <c r="AG78" s="109"/>
      <c r="AH78" s="109"/>
      <c r="AI78" s="109"/>
      <c r="AJ78" s="109"/>
      <c r="AK78" s="109"/>
      <c r="AL78" s="109"/>
      <c r="AM78" s="109"/>
      <c r="AN78" s="109"/>
      <c r="AO78" s="109"/>
      <c r="AP78" s="109"/>
      <c r="AQ78" s="109"/>
      <c r="AR78" s="109"/>
      <c r="AS78" s="109"/>
      <c r="AT78" s="109"/>
      <c r="AU78" s="109"/>
      <c r="AV78" s="109"/>
      <c r="AW78" s="109"/>
      <c r="AX78" s="109"/>
      <c r="AY78" s="109"/>
      <c r="AZ78" s="109"/>
      <c r="BA78" s="109"/>
      <c r="BB78" s="109"/>
      <c r="BC78" s="109"/>
      <c r="BD78" s="109"/>
      <c r="BE78" s="109"/>
      <c r="BF78" s="109"/>
      <c r="BG78" s="109"/>
      <c r="BH78" s="109"/>
      <c r="BI78" s="109"/>
      <c r="BJ78" s="109"/>
      <c r="BK78" s="109"/>
      <c r="BL78" s="109"/>
      <c r="BM78" s="109"/>
      <c r="BN78" s="109"/>
      <c r="BO78" s="109"/>
      <c r="BP78" s="109"/>
      <c r="BQ78" s="109"/>
      <c r="BR78" s="109"/>
      <c r="BS78" s="109"/>
      <c r="BT78" s="109"/>
      <c r="BU78" s="109"/>
      <c r="BV78" s="109"/>
      <c r="BW78" s="109"/>
      <c r="BX78" s="109"/>
      <c r="BY78" s="109"/>
      <c r="BZ78" s="109"/>
      <c r="CA78" s="109"/>
      <c r="CB78" s="109"/>
      <c r="CC78" s="109"/>
    </row>
    <row r="79" spans="1:81" s="110" customFormat="1" ht="57.6">
      <c r="A79" s="111" t="s">
        <v>641</v>
      </c>
      <c r="B79" s="112" t="s">
        <v>969</v>
      </c>
      <c r="C79" s="113" t="s">
        <v>125</v>
      </c>
      <c r="D79" s="114">
        <v>8</v>
      </c>
      <c r="E79" s="46"/>
      <c r="F79" s="116">
        <f t="shared" si="18"/>
        <v>0</v>
      </c>
      <c r="G79" s="109"/>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09"/>
      <c r="AY79" s="109"/>
      <c r="AZ79" s="109"/>
      <c r="BA79" s="109"/>
      <c r="BB79" s="109"/>
      <c r="BC79" s="109"/>
      <c r="BD79" s="109"/>
      <c r="BE79" s="109"/>
      <c r="BF79" s="109"/>
      <c r="BG79" s="109"/>
      <c r="BH79" s="109"/>
      <c r="BI79" s="109"/>
      <c r="BJ79" s="109"/>
      <c r="BK79" s="109"/>
      <c r="BL79" s="109"/>
      <c r="BM79" s="109"/>
      <c r="BN79" s="109"/>
      <c r="BO79" s="109"/>
      <c r="BP79" s="109"/>
      <c r="BQ79" s="109"/>
      <c r="BR79" s="109"/>
      <c r="BS79" s="109"/>
      <c r="BT79" s="109"/>
      <c r="BU79" s="109"/>
      <c r="BV79" s="109"/>
      <c r="BW79" s="109"/>
      <c r="BX79" s="109"/>
      <c r="BY79" s="109"/>
      <c r="BZ79" s="109"/>
      <c r="CA79" s="109"/>
      <c r="CB79" s="109"/>
      <c r="CC79" s="109"/>
    </row>
    <row r="80" spans="1:81" s="110" customFormat="1" ht="86.4">
      <c r="A80" s="111" t="s">
        <v>642</v>
      </c>
      <c r="B80" s="112" t="s">
        <v>968</v>
      </c>
      <c r="C80" s="113" t="s">
        <v>125</v>
      </c>
      <c r="D80" s="114">
        <v>1</v>
      </c>
      <c r="E80" s="46"/>
      <c r="F80" s="116">
        <f t="shared" si="18"/>
        <v>0</v>
      </c>
      <c r="G80" s="109"/>
      <c r="H80" s="109"/>
      <c r="I80" s="109"/>
      <c r="J80" s="109"/>
      <c r="K80" s="109"/>
      <c r="L80" s="109"/>
      <c r="M80" s="109"/>
      <c r="N80" s="109"/>
      <c r="O80" s="109"/>
      <c r="P80" s="109"/>
      <c r="Q80" s="109"/>
      <c r="R80" s="109"/>
      <c r="S80" s="109"/>
      <c r="T80" s="109"/>
      <c r="U80" s="109"/>
      <c r="V80" s="109"/>
      <c r="W80" s="109"/>
      <c r="X80" s="109"/>
      <c r="Y80" s="109"/>
      <c r="Z80" s="109"/>
      <c r="AA80" s="109"/>
      <c r="AB80" s="109"/>
      <c r="AC80" s="109"/>
      <c r="AD80" s="109"/>
      <c r="AE80" s="109"/>
      <c r="AF80" s="109"/>
      <c r="AG80" s="109"/>
      <c r="AH80" s="109"/>
      <c r="AI80" s="109"/>
      <c r="AJ80" s="109"/>
      <c r="AK80" s="109"/>
      <c r="AL80" s="109"/>
      <c r="AM80" s="109"/>
      <c r="AN80" s="109"/>
      <c r="AO80" s="109"/>
      <c r="AP80" s="109"/>
      <c r="AQ80" s="109"/>
      <c r="AR80" s="109"/>
      <c r="AS80" s="109"/>
      <c r="AT80" s="109"/>
      <c r="AU80" s="109"/>
      <c r="AV80" s="109"/>
      <c r="AW80" s="109"/>
      <c r="AX80" s="109"/>
      <c r="AY80" s="109"/>
      <c r="AZ80" s="109"/>
      <c r="BA80" s="109"/>
      <c r="BB80" s="109"/>
      <c r="BC80" s="109"/>
      <c r="BD80" s="109"/>
      <c r="BE80" s="109"/>
      <c r="BF80" s="109"/>
      <c r="BG80" s="109"/>
      <c r="BH80" s="109"/>
      <c r="BI80" s="109"/>
      <c r="BJ80" s="109"/>
      <c r="BK80" s="109"/>
      <c r="BL80" s="109"/>
      <c r="BM80" s="109"/>
      <c r="BN80" s="109"/>
      <c r="BO80" s="109"/>
      <c r="BP80" s="109"/>
      <c r="BQ80" s="109"/>
      <c r="BR80" s="109"/>
      <c r="BS80" s="109"/>
      <c r="BT80" s="109"/>
      <c r="BU80" s="109"/>
      <c r="BV80" s="109"/>
      <c r="BW80" s="109"/>
      <c r="BX80" s="109"/>
      <c r="BY80" s="109"/>
      <c r="BZ80" s="109"/>
      <c r="CA80" s="109"/>
      <c r="CB80" s="109"/>
      <c r="CC80" s="109"/>
    </row>
    <row r="81" spans="1:81" s="110" customFormat="1" ht="28.8">
      <c r="A81" s="111" t="s">
        <v>972</v>
      </c>
      <c r="B81" s="112" t="s">
        <v>50</v>
      </c>
      <c r="C81" s="113" t="s">
        <v>125</v>
      </c>
      <c r="D81" s="114">
        <v>4</v>
      </c>
      <c r="E81" s="46"/>
      <c r="F81" s="116">
        <f t="shared" si="18"/>
        <v>0</v>
      </c>
      <c r="G81" s="109"/>
      <c r="H81" s="109"/>
      <c r="I81" s="109"/>
      <c r="J81" s="109"/>
      <c r="K81" s="109"/>
      <c r="L81" s="109"/>
      <c r="M81" s="109"/>
      <c r="N81" s="109"/>
      <c r="O81" s="109"/>
      <c r="P81" s="109"/>
      <c r="Q81" s="109"/>
      <c r="R81" s="109"/>
      <c r="S81" s="109"/>
      <c r="T81" s="109"/>
      <c r="U81" s="109"/>
      <c r="V81" s="109"/>
      <c r="W81" s="109"/>
      <c r="X81" s="109"/>
      <c r="Y81" s="109"/>
      <c r="Z81" s="109"/>
      <c r="AA81" s="109"/>
      <c r="AB81" s="109"/>
      <c r="AC81" s="109"/>
      <c r="AD81" s="109"/>
      <c r="AE81" s="109"/>
      <c r="AF81" s="109"/>
      <c r="AG81" s="109"/>
      <c r="AH81" s="109"/>
      <c r="AI81" s="109"/>
      <c r="AJ81" s="109"/>
      <c r="AK81" s="109"/>
      <c r="AL81" s="109"/>
      <c r="AM81" s="109"/>
      <c r="AN81" s="109"/>
      <c r="AO81" s="109"/>
      <c r="AP81" s="109"/>
      <c r="AQ81" s="109"/>
      <c r="AR81" s="109"/>
      <c r="AS81" s="109"/>
      <c r="AT81" s="109"/>
      <c r="AU81" s="109"/>
      <c r="AV81" s="109"/>
      <c r="AW81" s="109"/>
      <c r="AX81" s="109"/>
      <c r="AY81" s="109"/>
      <c r="AZ81" s="109"/>
      <c r="BA81" s="109"/>
      <c r="BB81" s="109"/>
      <c r="BC81" s="109"/>
      <c r="BD81" s="109"/>
      <c r="BE81" s="109"/>
      <c r="BF81" s="109"/>
      <c r="BG81" s="109"/>
      <c r="BH81" s="109"/>
      <c r="BI81" s="109"/>
      <c r="BJ81" s="109"/>
      <c r="BK81" s="109"/>
      <c r="BL81" s="109"/>
      <c r="BM81" s="109"/>
      <c r="BN81" s="109"/>
      <c r="BO81" s="109"/>
      <c r="BP81" s="109"/>
      <c r="BQ81" s="109"/>
      <c r="BR81" s="109"/>
      <c r="BS81" s="109"/>
      <c r="BT81" s="109"/>
      <c r="BU81" s="109"/>
      <c r="BV81" s="109"/>
      <c r="BW81" s="109"/>
      <c r="BX81" s="109"/>
      <c r="BY81" s="109"/>
      <c r="BZ81" s="109"/>
      <c r="CA81" s="109"/>
      <c r="CB81" s="109"/>
      <c r="CC81" s="109"/>
    </row>
    <row r="82" spans="1:81" s="110" customFormat="1" ht="28.8">
      <c r="A82" s="111" t="s">
        <v>973</v>
      </c>
      <c r="B82" s="112" t="s">
        <v>330</v>
      </c>
      <c r="C82" s="113" t="s">
        <v>125</v>
      </c>
      <c r="D82" s="114">
        <v>5</v>
      </c>
      <c r="E82" s="46"/>
      <c r="F82" s="116">
        <f t="shared" si="18"/>
        <v>0</v>
      </c>
      <c r="G82" s="109"/>
      <c r="H82" s="109"/>
      <c r="I82" s="109"/>
      <c r="J82" s="109"/>
      <c r="K82" s="109"/>
      <c r="L82" s="109"/>
      <c r="M82" s="109"/>
      <c r="N82" s="109"/>
      <c r="O82" s="109"/>
      <c r="P82" s="109"/>
      <c r="Q82" s="109"/>
      <c r="R82" s="109"/>
      <c r="S82" s="109"/>
      <c r="T82" s="109"/>
      <c r="U82" s="109"/>
      <c r="V82" s="109"/>
      <c r="W82" s="109"/>
      <c r="X82" s="109"/>
      <c r="Y82" s="109"/>
      <c r="Z82" s="109"/>
      <c r="AA82" s="109"/>
      <c r="AB82" s="109"/>
      <c r="AC82" s="109"/>
      <c r="AD82" s="109"/>
      <c r="AE82" s="109"/>
      <c r="AF82" s="109"/>
      <c r="AG82" s="109"/>
      <c r="AH82" s="109"/>
      <c r="AI82" s="109"/>
      <c r="AJ82" s="109"/>
      <c r="AK82" s="109"/>
      <c r="AL82" s="109"/>
      <c r="AM82" s="109"/>
      <c r="AN82" s="109"/>
      <c r="AO82" s="109"/>
      <c r="AP82" s="109"/>
      <c r="AQ82" s="109"/>
      <c r="AR82" s="109"/>
      <c r="AS82" s="109"/>
      <c r="AT82" s="109"/>
      <c r="AU82" s="109"/>
      <c r="AV82" s="109"/>
      <c r="AW82" s="109"/>
      <c r="AX82" s="109"/>
      <c r="AY82" s="109"/>
      <c r="AZ82" s="109"/>
      <c r="BA82" s="109"/>
      <c r="BB82" s="109"/>
      <c r="BC82" s="109"/>
      <c r="BD82" s="109"/>
      <c r="BE82" s="109"/>
      <c r="BF82" s="109"/>
      <c r="BG82" s="109"/>
      <c r="BH82" s="109"/>
      <c r="BI82" s="109"/>
      <c r="BJ82" s="109"/>
      <c r="BK82" s="109"/>
      <c r="BL82" s="109"/>
      <c r="BM82" s="109"/>
      <c r="BN82" s="109"/>
      <c r="BO82" s="109"/>
      <c r="BP82" s="109"/>
      <c r="BQ82" s="109"/>
      <c r="BR82" s="109"/>
      <c r="BS82" s="109"/>
      <c r="BT82" s="109"/>
      <c r="BU82" s="109"/>
      <c r="BV82" s="109"/>
      <c r="BW82" s="109"/>
      <c r="BX82" s="109"/>
      <c r="BY82" s="109"/>
      <c r="BZ82" s="109"/>
      <c r="CA82" s="109"/>
      <c r="CB82" s="109"/>
      <c r="CC82" s="109"/>
    </row>
    <row r="83" spans="1:81" s="110" customFormat="1" ht="28.8">
      <c r="A83" s="111" t="s">
        <v>974</v>
      </c>
      <c r="B83" s="112" t="s">
        <v>51</v>
      </c>
      <c r="C83" s="113" t="s">
        <v>911</v>
      </c>
      <c r="D83" s="114">
        <v>30</v>
      </c>
      <c r="E83" s="46"/>
      <c r="F83" s="116">
        <f t="shared" si="18"/>
        <v>0</v>
      </c>
      <c r="G83" s="109"/>
      <c r="H83" s="109"/>
      <c r="I83" s="109"/>
      <c r="J83" s="109"/>
      <c r="K83" s="109"/>
      <c r="L83" s="109"/>
      <c r="M83" s="109"/>
      <c r="N83" s="109"/>
      <c r="O83" s="109"/>
      <c r="P83" s="109"/>
      <c r="Q83" s="109"/>
      <c r="R83" s="109"/>
      <c r="S83" s="109"/>
      <c r="T83" s="109"/>
      <c r="U83" s="109"/>
      <c r="V83" s="109"/>
      <c r="W83" s="109"/>
      <c r="X83" s="109"/>
      <c r="Y83" s="109"/>
      <c r="Z83" s="109"/>
      <c r="AA83" s="109"/>
      <c r="AB83" s="109"/>
      <c r="AC83" s="109"/>
      <c r="AD83" s="109"/>
      <c r="AE83" s="109"/>
      <c r="AF83" s="109"/>
      <c r="AG83" s="109"/>
      <c r="AH83" s="109"/>
      <c r="AI83" s="109"/>
      <c r="AJ83" s="109"/>
      <c r="AK83" s="109"/>
      <c r="AL83" s="109"/>
      <c r="AM83" s="109"/>
      <c r="AN83" s="109"/>
      <c r="AO83" s="109"/>
      <c r="AP83" s="109"/>
      <c r="AQ83" s="109"/>
      <c r="AR83" s="109"/>
      <c r="AS83" s="109"/>
      <c r="AT83" s="109"/>
      <c r="AU83" s="109"/>
      <c r="AV83" s="109"/>
      <c r="AW83" s="109"/>
      <c r="AX83" s="109"/>
      <c r="AY83" s="109"/>
      <c r="AZ83" s="109"/>
      <c r="BA83" s="109"/>
      <c r="BB83" s="109"/>
      <c r="BC83" s="109"/>
      <c r="BD83" s="109"/>
      <c r="BE83" s="109"/>
      <c r="BF83" s="109"/>
      <c r="BG83" s="109"/>
      <c r="BH83" s="109"/>
      <c r="BI83" s="109"/>
      <c r="BJ83" s="109"/>
      <c r="BK83" s="109"/>
      <c r="BL83" s="109"/>
      <c r="BM83" s="109"/>
      <c r="BN83" s="109"/>
      <c r="BO83" s="109"/>
      <c r="BP83" s="109"/>
      <c r="BQ83" s="109"/>
      <c r="BR83" s="109"/>
      <c r="BS83" s="109"/>
      <c r="BT83" s="109"/>
      <c r="BU83" s="109"/>
      <c r="BV83" s="109"/>
      <c r="BW83" s="109"/>
      <c r="BX83" s="109"/>
      <c r="BY83" s="109"/>
      <c r="BZ83" s="109"/>
      <c r="CA83" s="109"/>
      <c r="CB83" s="109"/>
      <c r="CC83" s="109"/>
    </row>
    <row r="84" spans="1:81" s="110" customFormat="1" ht="43.2">
      <c r="A84" s="111" t="s">
        <v>975</v>
      </c>
      <c r="B84" s="112" t="s">
        <v>910</v>
      </c>
      <c r="C84" s="113" t="s">
        <v>33</v>
      </c>
      <c r="D84" s="114">
        <v>1</v>
      </c>
      <c r="E84" s="46"/>
      <c r="F84" s="116">
        <f t="shared" si="18"/>
        <v>0</v>
      </c>
      <c r="G84" s="109"/>
      <c r="H84" s="109"/>
      <c r="I84" s="109"/>
      <c r="J84" s="109"/>
      <c r="K84" s="109"/>
      <c r="L84" s="109"/>
      <c r="M84" s="109"/>
      <c r="N84" s="109"/>
      <c r="O84" s="109"/>
      <c r="P84" s="109"/>
      <c r="Q84" s="109"/>
      <c r="R84" s="109"/>
      <c r="S84" s="109"/>
      <c r="T84" s="109"/>
      <c r="U84" s="109"/>
      <c r="V84" s="109"/>
      <c r="W84" s="109"/>
      <c r="X84" s="109"/>
      <c r="Y84" s="109"/>
      <c r="Z84" s="109"/>
      <c r="AA84" s="109"/>
      <c r="AB84" s="109"/>
      <c r="AC84" s="109"/>
      <c r="AD84" s="109"/>
      <c r="AE84" s="109"/>
      <c r="AF84" s="109"/>
      <c r="AG84" s="109"/>
      <c r="AH84" s="109"/>
      <c r="AI84" s="109"/>
      <c r="AJ84" s="109"/>
      <c r="AK84" s="109"/>
      <c r="AL84" s="109"/>
      <c r="AM84" s="109"/>
      <c r="AN84" s="109"/>
      <c r="AO84" s="109"/>
      <c r="AP84" s="109"/>
      <c r="AQ84" s="109"/>
      <c r="AR84" s="109"/>
      <c r="AS84" s="109"/>
      <c r="AT84" s="109"/>
      <c r="AU84" s="109"/>
      <c r="AV84" s="109"/>
      <c r="AW84" s="109"/>
      <c r="AX84" s="109"/>
      <c r="AY84" s="109"/>
      <c r="AZ84" s="109"/>
      <c r="BA84" s="109"/>
      <c r="BB84" s="109"/>
      <c r="BC84" s="109"/>
      <c r="BD84" s="109"/>
      <c r="BE84" s="109"/>
      <c r="BF84" s="109"/>
      <c r="BG84" s="109"/>
      <c r="BH84" s="109"/>
      <c r="BI84" s="109"/>
      <c r="BJ84" s="109"/>
      <c r="BK84" s="109"/>
      <c r="BL84" s="109"/>
      <c r="BM84" s="109"/>
      <c r="BN84" s="109"/>
      <c r="BO84" s="109"/>
      <c r="BP84" s="109"/>
      <c r="BQ84" s="109"/>
      <c r="BR84" s="109"/>
      <c r="BS84" s="109"/>
      <c r="BT84" s="109"/>
      <c r="BU84" s="109"/>
      <c r="BV84" s="109"/>
      <c r="BW84" s="109"/>
      <c r="BX84" s="109"/>
      <c r="BY84" s="109"/>
      <c r="BZ84" s="109"/>
      <c r="CA84" s="109"/>
      <c r="CB84" s="109"/>
      <c r="CC84" s="109"/>
    </row>
    <row r="85" spans="1:81" s="110" customFormat="1">
      <c r="A85" s="145"/>
      <c r="B85" s="119"/>
      <c r="C85" s="146"/>
      <c r="D85" s="121"/>
      <c r="E85" s="122"/>
      <c r="F85" s="123"/>
      <c r="G85" s="109"/>
      <c r="H85" s="109"/>
      <c r="I85" s="109"/>
      <c r="J85" s="109"/>
      <c r="K85" s="109"/>
      <c r="L85" s="109"/>
      <c r="M85" s="109"/>
      <c r="N85" s="109"/>
      <c r="O85" s="109"/>
      <c r="P85" s="109"/>
      <c r="Q85" s="109"/>
      <c r="R85" s="109"/>
      <c r="S85" s="109"/>
      <c r="T85" s="109"/>
      <c r="U85" s="109"/>
      <c r="V85" s="109"/>
      <c r="W85" s="109"/>
      <c r="X85" s="109"/>
      <c r="Y85" s="109"/>
      <c r="Z85" s="109"/>
      <c r="AA85" s="109"/>
      <c r="AB85" s="109"/>
      <c r="AC85" s="109"/>
      <c r="AD85" s="109"/>
      <c r="AE85" s="109"/>
      <c r="AF85" s="109"/>
      <c r="AG85" s="109"/>
      <c r="AH85" s="109"/>
      <c r="AI85" s="109"/>
      <c r="AJ85" s="109"/>
      <c r="AK85" s="109"/>
      <c r="AL85" s="109"/>
      <c r="AM85" s="109"/>
      <c r="AN85" s="109"/>
      <c r="AO85" s="109"/>
      <c r="AP85" s="109"/>
      <c r="AQ85" s="109"/>
      <c r="AR85" s="109"/>
      <c r="AS85" s="109"/>
      <c r="AT85" s="109"/>
      <c r="AU85" s="109"/>
      <c r="AV85" s="109"/>
      <c r="AW85" s="109"/>
      <c r="AX85" s="109"/>
      <c r="AY85" s="109"/>
      <c r="AZ85" s="109"/>
      <c r="BA85" s="109"/>
      <c r="BB85" s="109"/>
      <c r="BC85" s="109"/>
      <c r="BD85" s="109"/>
      <c r="BE85" s="109"/>
      <c r="BF85" s="109"/>
      <c r="BG85" s="109"/>
      <c r="BH85" s="109"/>
      <c r="BI85" s="109"/>
      <c r="BJ85" s="109"/>
      <c r="BK85" s="109"/>
      <c r="BL85" s="109"/>
      <c r="BM85" s="109"/>
      <c r="BN85" s="109"/>
      <c r="BO85" s="109"/>
      <c r="BP85" s="109"/>
      <c r="BQ85" s="109"/>
      <c r="BR85" s="109"/>
      <c r="BS85" s="109"/>
      <c r="BT85" s="109"/>
      <c r="BU85" s="109"/>
      <c r="BV85" s="109"/>
      <c r="BW85" s="109"/>
      <c r="BX85" s="109"/>
      <c r="BY85" s="109"/>
      <c r="BZ85" s="109"/>
      <c r="CA85" s="109"/>
      <c r="CB85" s="109"/>
      <c r="CC85" s="109"/>
    </row>
    <row r="86" spans="1:81" s="102" customFormat="1" ht="18" thickBot="1">
      <c r="A86" s="95" t="s">
        <v>94</v>
      </c>
      <c r="B86" s="96" t="s">
        <v>52</v>
      </c>
      <c r="C86" s="97"/>
      <c r="D86" s="98"/>
      <c r="E86" s="99"/>
      <c r="F86" s="100">
        <f>SUM(F87,F94)</f>
        <v>0</v>
      </c>
      <c r="G86" s="101"/>
      <c r="H86" s="101"/>
      <c r="I86" s="101"/>
      <c r="J86" s="101"/>
      <c r="K86" s="101"/>
      <c r="L86" s="101"/>
      <c r="M86" s="101"/>
      <c r="N86" s="101"/>
      <c r="O86" s="101"/>
      <c r="P86" s="101"/>
      <c r="Q86" s="101"/>
      <c r="R86" s="101"/>
      <c r="S86" s="101"/>
      <c r="T86" s="101"/>
      <c r="U86" s="101"/>
      <c r="V86" s="101"/>
      <c r="W86" s="101"/>
      <c r="X86" s="101"/>
      <c r="Y86" s="101"/>
      <c r="Z86" s="101"/>
      <c r="AA86" s="101"/>
      <c r="AB86" s="101"/>
      <c r="AC86" s="101"/>
      <c r="AD86" s="101"/>
      <c r="AE86" s="101"/>
      <c r="AF86" s="101"/>
      <c r="AG86" s="101"/>
      <c r="AH86" s="101"/>
      <c r="AI86" s="101"/>
      <c r="AJ86" s="101"/>
      <c r="AK86" s="101"/>
      <c r="AL86" s="101"/>
      <c r="AM86" s="101"/>
      <c r="AN86" s="101"/>
      <c r="AO86" s="101"/>
      <c r="AP86" s="101"/>
      <c r="AQ86" s="101"/>
      <c r="AR86" s="101"/>
      <c r="AS86" s="101"/>
      <c r="AT86" s="101"/>
      <c r="AU86" s="101"/>
      <c r="AV86" s="101"/>
      <c r="AW86" s="101"/>
      <c r="AX86" s="101"/>
      <c r="AY86" s="101"/>
      <c r="AZ86" s="101"/>
      <c r="BA86" s="101"/>
      <c r="BB86" s="101"/>
      <c r="BC86" s="101"/>
      <c r="BD86" s="101"/>
      <c r="BE86" s="101"/>
      <c r="BF86" s="101"/>
      <c r="BG86" s="101"/>
      <c r="BH86" s="101"/>
      <c r="BI86" s="101"/>
      <c r="BJ86" s="101"/>
      <c r="BK86" s="101"/>
      <c r="BL86" s="101"/>
      <c r="BM86" s="101"/>
      <c r="BN86" s="101"/>
      <c r="BO86" s="101"/>
      <c r="BP86" s="101"/>
      <c r="BQ86" s="101"/>
      <c r="BR86" s="101"/>
      <c r="BS86" s="101"/>
      <c r="BT86" s="101"/>
      <c r="BU86" s="101"/>
      <c r="BV86" s="101"/>
      <c r="BW86" s="101"/>
      <c r="BX86" s="101"/>
      <c r="BY86" s="101"/>
      <c r="BZ86" s="101"/>
      <c r="CA86" s="101"/>
      <c r="CB86" s="101"/>
      <c r="CC86" s="101"/>
    </row>
    <row r="87" spans="1:81" s="102" customFormat="1" ht="18" thickTop="1">
      <c r="A87" s="138" t="s">
        <v>95</v>
      </c>
      <c r="B87" s="139" t="s">
        <v>976</v>
      </c>
      <c r="C87" s="140"/>
      <c r="D87" s="141"/>
      <c r="E87" s="142"/>
      <c r="F87" s="143">
        <f>SUM(F88:F92)</f>
        <v>0</v>
      </c>
      <c r="G87" s="101"/>
      <c r="H87" s="101"/>
      <c r="I87" s="101"/>
      <c r="J87" s="101"/>
      <c r="K87" s="101"/>
      <c r="L87" s="101"/>
      <c r="M87" s="101"/>
      <c r="N87" s="101"/>
      <c r="O87" s="101"/>
      <c r="P87" s="101"/>
      <c r="Q87" s="101"/>
      <c r="R87" s="101"/>
      <c r="S87" s="101"/>
      <c r="T87" s="101"/>
      <c r="U87" s="101"/>
      <c r="V87" s="101"/>
      <c r="W87" s="101"/>
      <c r="X87" s="101"/>
      <c r="Y87" s="101"/>
      <c r="Z87" s="101"/>
      <c r="AA87" s="101"/>
      <c r="AB87" s="101"/>
      <c r="AC87" s="101"/>
      <c r="AD87" s="101"/>
      <c r="AE87" s="101"/>
      <c r="AF87" s="101"/>
      <c r="AG87" s="101"/>
      <c r="AH87" s="101"/>
      <c r="AI87" s="101"/>
      <c r="AJ87" s="101"/>
      <c r="AK87" s="101"/>
      <c r="AL87" s="101"/>
      <c r="AM87" s="101"/>
      <c r="AN87" s="101"/>
      <c r="AO87" s="101"/>
      <c r="AP87" s="101"/>
      <c r="AQ87" s="101"/>
      <c r="AR87" s="101"/>
      <c r="AS87" s="101"/>
      <c r="AT87" s="101"/>
      <c r="AU87" s="101"/>
      <c r="AV87" s="101"/>
      <c r="AW87" s="101"/>
      <c r="AX87" s="101"/>
      <c r="AY87" s="101"/>
      <c r="AZ87" s="101"/>
      <c r="BA87" s="101"/>
      <c r="BB87" s="101"/>
      <c r="BC87" s="101"/>
      <c r="BD87" s="101"/>
      <c r="BE87" s="101"/>
      <c r="BF87" s="101"/>
      <c r="BG87" s="101"/>
      <c r="BH87" s="101"/>
      <c r="BI87" s="101"/>
      <c r="BJ87" s="101"/>
      <c r="BK87" s="101"/>
      <c r="BL87" s="101"/>
      <c r="BM87" s="101"/>
      <c r="BN87" s="101"/>
      <c r="BO87" s="101"/>
      <c r="BP87" s="101"/>
      <c r="BQ87" s="101"/>
      <c r="BR87" s="101"/>
      <c r="BS87" s="101"/>
      <c r="BT87" s="101"/>
      <c r="BU87" s="101"/>
      <c r="BV87" s="101"/>
      <c r="BW87" s="101"/>
      <c r="BX87" s="101"/>
      <c r="BY87" s="101"/>
      <c r="BZ87" s="101"/>
      <c r="CA87" s="101"/>
      <c r="CB87" s="101"/>
      <c r="CC87" s="101"/>
    </row>
    <row r="88" spans="1:81" s="110" customFormat="1" ht="43.2">
      <c r="A88" s="125" t="s">
        <v>978</v>
      </c>
      <c r="B88" s="126" t="s">
        <v>979</v>
      </c>
      <c r="C88" s="127" t="s">
        <v>225</v>
      </c>
      <c r="D88" s="128">
        <v>1780</v>
      </c>
      <c r="E88" s="47"/>
      <c r="F88" s="130">
        <f t="shared" ref="F88:F92" si="19">D88*ROUND(E88,2)</f>
        <v>0</v>
      </c>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109"/>
      <c r="AL88" s="109"/>
      <c r="AM88" s="109"/>
      <c r="AN88" s="109"/>
      <c r="AO88" s="109"/>
      <c r="AP88" s="109"/>
      <c r="AQ88" s="109"/>
      <c r="AR88" s="109"/>
      <c r="AS88" s="109"/>
      <c r="AT88" s="109"/>
      <c r="AU88" s="109"/>
      <c r="AV88" s="109"/>
      <c r="AW88" s="109"/>
      <c r="AX88" s="109"/>
      <c r="AY88" s="109"/>
      <c r="AZ88" s="109"/>
      <c r="BA88" s="109"/>
      <c r="BB88" s="109"/>
      <c r="BC88" s="109"/>
      <c r="BD88" s="109"/>
      <c r="BE88" s="109"/>
      <c r="BF88" s="109"/>
      <c r="BG88" s="109"/>
      <c r="BH88" s="109"/>
      <c r="BI88" s="109"/>
      <c r="BJ88" s="109"/>
      <c r="BK88" s="109"/>
      <c r="BL88" s="109"/>
      <c r="BM88" s="109"/>
      <c r="BN88" s="109"/>
      <c r="BO88" s="109"/>
      <c r="BP88" s="109"/>
      <c r="BQ88" s="109"/>
      <c r="BR88" s="109"/>
      <c r="BS88" s="109"/>
      <c r="BT88" s="109"/>
      <c r="BU88" s="109"/>
      <c r="BV88" s="109"/>
      <c r="BW88" s="109"/>
      <c r="BX88" s="109"/>
      <c r="BY88" s="109"/>
      <c r="BZ88" s="109"/>
      <c r="CA88" s="109"/>
      <c r="CB88" s="109"/>
      <c r="CC88" s="109"/>
    </row>
    <row r="89" spans="1:81" s="110" customFormat="1" ht="57.6">
      <c r="A89" s="125" t="s">
        <v>981</v>
      </c>
      <c r="B89" s="112" t="s">
        <v>980</v>
      </c>
      <c r="C89" s="113" t="s">
        <v>225</v>
      </c>
      <c r="D89" s="114">
        <v>1780</v>
      </c>
      <c r="E89" s="46"/>
      <c r="F89" s="116">
        <f t="shared" si="19"/>
        <v>0</v>
      </c>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109"/>
      <c r="AL89" s="109"/>
      <c r="AM89" s="109"/>
      <c r="AN89" s="109"/>
      <c r="AO89" s="109"/>
      <c r="AP89" s="109"/>
      <c r="AQ89" s="109"/>
      <c r="AR89" s="109"/>
      <c r="AS89" s="109"/>
      <c r="AT89" s="109"/>
      <c r="AU89" s="109"/>
      <c r="AV89" s="109"/>
      <c r="AW89" s="109"/>
      <c r="AX89" s="109"/>
      <c r="AY89" s="109"/>
      <c r="AZ89" s="109"/>
      <c r="BA89" s="109"/>
      <c r="BB89" s="109"/>
      <c r="BC89" s="109"/>
      <c r="BD89" s="109"/>
      <c r="BE89" s="109"/>
      <c r="BF89" s="109"/>
      <c r="BG89" s="109"/>
      <c r="BH89" s="109"/>
      <c r="BI89" s="109"/>
      <c r="BJ89" s="109"/>
      <c r="BK89" s="109"/>
      <c r="BL89" s="109"/>
      <c r="BM89" s="109"/>
      <c r="BN89" s="109"/>
      <c r="BO89" s="109"/>
      <c r="BP89" s="109"/>
      <c r="BQ89" s="109"/>
      <c r="BR89" s="109"/>
      <c r="BS89" s="109"/>
      <c r="BT89" s="109"/>
      <c r="BU89" s="109"/>
      <c r="BV89" s="109"/>
      <c r="BW89" s="109"/>
      <c r="BX89" s="109"/>
      <c r="BY89" s="109"/>
      <c r="BZ89" s="109"/>
      <c r="CA89" s="109"/>
      <c r="CB89" s="109"/>
      <c r="CC89" s="109"/>
    </row>
    <row r="90" spans="1:81" s="110" customFormat="1" ht="28.8">
      <c r="A90" s="125" t="s">
        <v>982</v>
      </c>
      <c r="B90" s="112" t="s">
        <v>894</v>
      </c>
      <c r="C90" s="113" t="s">
        <v>226</v>
      </c>
      <c r="D90" s="114">
        <v>270</v>
      </c>
      <c r="E90" s="46"/>
      <c r="F90" s="116">
        <f t="shared" ref="F90" si="20">D90*ROUND(E90,2)</f>
        <v>0</v>
      </c>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c r="BI90" s="109"/>
      <c r="BJ90" s="109"/>
      <c r="BK90" s="109"/>
      <c r="BL90" s="109"/>
      <c r="BM90" s="109"/>
      <c r="BN90" s="109"/>
      <c r="BO90" s="109"/>
      <c r="BP90" s="109"/>
      <c r="BQ90" s="109"/>
      <c r="BR90" s="109"/>
      <c r="BS90" s="109"/>
      <c r="BT90" s="109"/>
      <c r="BU90" s="109"/>
      <c r="BV90" s="109"/>
      <c r="BW90" s="109"/>
      <c r="BX90" s="109"/>
      <c r="BY90" s="109"/>
      <c r="BZ90" s="109"/>
      <c r="CA90" s="109"/>
      <c r="CB90" s="109"/>
      <c r="CC90" s="109"/>
    </row>
    <row r="91" spans="1:81" s="110" customFormat="1" ht="28.8">
      <c r="A91" s="125" t="s">
        <v>983</v>
      </c>
      <c r="B91" s="112" t="s">
        <v>895</v>
      </c>
      <c r="C91" s="113" t="s">
        <v>225</v>
      </c>
      <c r="D91" s="114">
        <v>120</v>
      </c>
      <c r="E91" s="46"/>
      <c r="F91" s="116">
        <f t="shared" ref="F91" si="21">D91*ROUND(E91,2)</f>
        <v>0</v>
      </c>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09"/>
      <c r="AT91" s="109"/>
      <c r="AU91" s="109"/>
      <c r="AV91" s="109"/>
      <c r="AW91" s="109"/>
      <c r="AX91" s="109"/>
      <c r="AY91" s="109"/>
      <c r="AZ91" s="109"/>
      <c r="BA91" s="109"/>
      <c r="BB91" s="109"/>
      <c r="BC91" s="109"/>
      <c r="BD91" s="109"/>
      <c r="BE91" s="109"/>
      <c r="BF91" s="109"/>
      <c r="BG91" s="109"/>
      <c r="BH91" s="109"/>
      <c r="BI91" s="109"/>
      <c r="BJ91" s="109"/>
      <c r="BK91" s="109"/>
      <c r="BL91" s="109"/>
      <c r="BM91" s="109"/>
      <c r="BN91" s="109"/>
      <c r="BO91" s="109"/>
      <c r="BP91" s="109"/>
      <c r="BQ91" s="109"/>
      <c r="BR91" s="109"/>
      <c r="BS91" s="109"/>
      <c r="BT91" s="109"/>
      <c r="BU91" s="109"/>
      <c r="BV91" s="109"/>
      <c r="BW91" s="109"/>
      <c r="BX91" s="109"/>
      <c r="BY91" s="109"/>
      <c r="BZ91" s="109"/>
      <c r="CA91" s="109"/>
      <c r="CB91" s="109"/>
      <c r="CC91" s="109"/>
    </row>
    <row r="92" spans="1:81" s="110" customFormat="1" ht="43.2">
      <c r="A92" s="125" t="s">
        <v>984</v>
      </c>
      <c r="B92" s="112" t="s">
        <v>896</v>
      </c>
      <c r="C92" s="113" t="s">
        <v>225</v>
      </c>
      <c r="D92" s="114">
        <v>200</v>
      </c>
      <c r="E92" s="46"/>
      <c r="F92" s="116">
        <f t="shared" si="19"/>
        <v>0</v>
      </c>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9"/>
      <c r="AT92" s="109"/>
      <c r="AU92" s="109"/>
      <c r="AV92" s="109"/>
      <c r="AW92" s="109"/>
      <c r="AX92" s="109"/>
      <c r="AY92" s="109"/>
      <c r="AZ92" s="109"/>
      <c r="BA92" s="109"/>
      <c r="BB92" s="109"/>
      <c r="BC92" s="109"/>
      <c r="BD92" s="109"/>
      <c r="BE92" s="109"/>
      <c r="BF92" s="109"/>
      <c r="BG92" s="109"/>
      <c r="BH92" s="109"/>
      <c r="BI92" s="109"/>
      <c r="BJ92" s="109"/>
      <c r="BK92" s="109"/>
      <c r="BL92" s="109"/>
      <c r="BM92" s="109"/>
      <c r="BN92" s="109"/>
      <c r="BO92" s="109"/>
      <c r="BP92" s="109"/>
      <c r="BQ92" s="109"/>
      <c r="BR92" s="109"/>
      <c r="BS92" s="109"/>
      <c r="BT92" s="109"/>
      <c r="BU92" s="109"/>
      <c r="BV92" s="109"/>
      <c r="BW92" s="109"/>
      <c r="BX92" s="109"/>
      <c r="BY92" s="109"/>
      <c r="BZ92" s="109"/>
      <c r="CA92" s="109"/>
      <c r="CB92" s="109"/>
      <c r="CC92" s="109"/>
    </row>
    <row r="93" spans="1:81" s="109" customFormat="1" ht="15" thickBot="1">
      <c r="A93" s="118"/>
      <c r="B93" s="133"/>
      <c r="C93" s="120"/>
      <c r="D93" s="121"/>
      <c r="E93" s="122"/>
      <c r="F93" s="123"/>
    </row>
    <row r="94" spans="1:81" s="102" customFormat="1" ht="18" thickTop="1">
      <c r="A94" s="147" t="s">
        <v>96</v>
      </c>
      <c r="B94" s="139" t="s">
        <v>977</v>
      </c>
      <c r="C94" s="140"/>
      <c r="D94" s="141"/>
      <c r="E94" s="142"/>
      <c r="F94" s="143">
        <f>SUM(F95:F106)</f>
        <v>0</v>
      </c>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1"/>
      <c r="AQ94" s="101"/>
      <c r="AR94" s="101"/>
      <c r="AS94" s="101"/>
      <c r="AT94" s="101"/>
      <c r="AU94" s="101"/>
      <c r="AV94" s="101"/>
      <c r="AW94" s="101"/>
      <c r="AX94" s="101"/>
      <c r="AY94" s="101"/>
      <c r="AZ94" s="101"/>
      <c r="BA94" s="101"/>
      <c r="BB94" s="101"/>
      <c r="BC94" s="101"/>
      <c r="BD94" s="101"/>
      <c r="BE94" s="101"/>
      <c r="BF94" s="101"/>
      <c r="BG94" s="101"/>
      <c r="BH94" s="101"/>
      <c r="BI94" s="101"/>
      <c r="BJ94" s="101"/>
      <c r="BK94" s="101"/>
      <c r="BL94" s="101"/>
      <c r="BM94" s="101"/>
      <c r="BN94" s="101"/>
      <c r="BO94" s="101"/>
      <c r="BP94" s="101"/>
      <c r="BQ94" s="101"/>
      <c r="BR94" s="101"/>
      <c r="BS94" s="101"/>
      <c r="BT94" s="101"/>
      <c r="BU94" s="101"/>
      <c r="BV94" s="101"/>
      <c r="BW94" s="101"/>
      <c r="BX94" s="101"/>
      <c r="BY94" s="101"/>
      <c r="BZ94" s="101"/>
      <c r="CA94" s="101"/>
      <c r="CB94" s="101"/>
      <c r="CC94" s="101"/>
    </row>
    <row r="95" spans="1:81" s="110" customFormat="1" ht="172.8">
      <c r="A95" s="145" t="s">
        <v>985</v>
      </c>
      <c r="B95" s="126" t="s">
        <v>1067</v>
      </c>
      <c r="C95" s="127"/>
      <c r="D95" s="128"/>
      <c r="E95" s="128"/>
      <c r="F95" s="128"/>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9"/>
      <c r="AQ95" s="109"/>
      <c r="AR95" s="109"/>
      <c r="AS95" s="109"/>
      <c r="AT95" s="109"/>
      <c r="AU95" s="109"/>
      <c r="AV95" s="109"/>
      <c r="AW95" s="109"/>
      <c r="AX95" s="109"/>
      <c r="AY95" s="109"/>
      <c r="AZ95" s="109"/>
      <c r="BA95" s="109"/>
      <c r="BB95" s="109"/>
      <c r="BC95" s="109"/>
      <c r="BD95" s="109"/>
      <c r="BE95" s="109"/>
      <c r="BF95" s="109"/>
      <c r="BG95" s="109"/>
      <c r="BH95" s="109"/>
      <c r="BI95" s="109"/>
      <c r="BJ95" s="109"/>
      <c r="BK95" s="109"/>
      <c r="BL95" s="109"/>
      <c r="BM95" s="109"/>
      <c r="BN95" s="109"/>
      <c r="BO95" s="109"/>
      <c r="BP95" s="109"/>
      <c r="BQ95" s="109"/>
      <c r="BR95" s="109"/>
      <c r="BS95" s="109"/>
      <c r="BT95" s="109"/>
      <c r="BU95" s="109"/>
      <c r="BV95" s="109"/>
      <c r="BW95" s="109"/>
      <c r="BX95" s="109"/>
      <c r="BY95" s="109"/>
      <c r="BZ95" s="109"/>
      <c r="CA95" s="109"/>
      <c r="CB95" s="109"/>
      <c r="CC95" s="109"/>
    </row>
    <row r="96" spans="1:81" s="110" customFormat="1" ht="16.2">
      <c r="A96" s="145"/>
      <c r="B96" s="126" t="s">
        <v>1030</v>
      </c>
      <c r="C96" s="127" t="s">
        <v>911</v>
      </c>
      <c r="D96" s="128">
        <v>45</v>
      </c>
      <c r="E96" s="47"/>
      <c r="F96" s="130">
        <f t="shared" ref="F96" si="22">D96*ROUND(E96,2)</f>
        <v>0</v>
      </c>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c r="AS96" s="109"/>
      <c r="AT96" s="109"/>
      <c r="AU96" s="109"/>
      <c r="AV96" s="109"/>
      <c r="AW96" s="109"/>
      <c r="AX96" s="109"/>
      <c r="AY96" s="109"/>
      <c r="AZ96" s="109"/>
      <c r="BA96" s="109"/>
      <c r="BB96" s="109"/>
      <c r="BC96" s="109"/>
      <c r="BD96" s="109"/>
      <c r="BE96" s="109"/>
      <c r="BF96" s="109"/>
      <c r="BG96" s="109"/>
      <c r="BH96" s="109"/>
      <c r="BI96" s="109"/>
      <c r="BJ96" s="109"/>
      <c r="BK96" s="109"/>
      <c r="BL96" s="109"/>
      <c r="BM96" s="109"/>
      <c r="BN96" s="109"/>
      <c r="BO96" s="109"/>
      <c r="BP96" s="109"/>
      <c r="BQ96" s="109"/>
      <c r="BR96" s="109"/>
      <c r="BS96" s="109"/>
      <c r="BT96" s="109"/>
      <c r="BU96" s="109"/>
      <c r="BV96" s="109"/>
      <c r="BW96" s="109"/>
      <c r="BX96" s="109"/>
      <c r="BY96" s="109"/>
      <c r="BZ96" s="109"/>
      <c r="CA96" s="109"/>
      <c r="CB96" s="109"/>
      <c r="CC96" s="109"/>
    </row>
    <row r="97" spans="1:81" s="110" customFormat="1" ht="28.8">
      <c r="A97" s="132"/>
      <c r="B97" s="126" t="s">
        <v>1031</v>
      </c>
      <c r="C97" s="127" t="s">
        <v>225</v>
      </c>
      <c r="D97" s="128">
        <v>230</v>
      </c>
      <c r="E97" s="47"/>
      <c r="F97" s="130">
        <f t="shared" ref="F97" si="23">D97*ROUND(E97,2)</f>
        <v>0</v>
      </c>
      <c r="G97" s="109"/>
      <c r="H97" s="109"/>
      <c r="I97" s="109"/>
      <c r="J97" s="109"/>
      <c r="K97" s="109"/>
      <c r="L97" s="109"/>
      <c r="M97" s="109"/>
      <c r="N97" s="109"/>
      <c r="O97" s="109"/>
      <c r="P97" s="109"/>
      <c r="Q97" s="109"/>
      <c r="R97" s="109"/>
      <c r="S97" s="109"/>
      <c r="T97" s="109"/>
      <c r="U97" s="109"/>
      <c r="V97" s="109"/>
      <c r="W97" s="109"/>
      <c r="X97" s="109"/>
      <c r="Y97" s="109"/>
      <c r="Z97" s="109"/>
      <c r="AA97" s="109"/>
      <c r="AB97" s="109"/>
      <c r="AC97" s="109"/>
      <c r="AD97" s="109"/>
      <c r="AE97" s="109"/>
      <c r="AF97" s="109"/>
      <c r="AG97" s="109"/>
      <c r="AH97" s="109"/>
      <c r="AI97" s="109"/>
      <c r="AJ97" s="109"/>
      <c r="AK97" s="109"/>
      <c r="AL97" s="109"/>
      <c r="AM97" s="109"/>
      <c r="AN97" s="109"/>
      <c r="AO97" s="109"/>
      <c r="AP97" s="109"/>
      <c r="AQ97" s="109"/>
      <c r="AR97" s="109"/>
      <c r="AS97" s="109"/>
      <c r="AT97" s="109"/>
      <c r="AU97" s="109"/>
      <c r="AV97" s="109"/>
      <c r="AW97" s="109"/>
      <c r="AX97" s="109"/>
      <c r="AY97" s="109"/>
      <c r="AZ97" s="109"/>
      <c r="BA97" s="109"/>
      <c r="BB97" s="109"/>
      <c r="BC97" s="109"/>
      <c r="BD97" s="109"/>
      <c r="BE97" s="109"/>
      <c r="BF97" s="109"/>
      <c r="BG97" s="109"/>
      <c r="BH97" s="109"/>
      <c r="BI97" s="109"/>
      <c r="BJ97" s="109"/>
      <c r="BK97" s="109"/>
      <c r="BL97" s="109"/>
      <c r="BM97" s="109"/>
      <c r="BN97" s="109"/>
      <c r="BO97" s="109"/>
      <c r="BP97" s="109"/>
      <c r="BQ97" s="109"/>
      <c r="BR97" s="109"/>
      <c r="BS97" s="109"/>
      <c r="BT97" s="109"/>
      <c r="BU97" s="109"/>
      <c r="BV97" s="109"/>
      <c r="BW97" s="109"/>
      <c r="BX97" s="109"/>
      <c r="BY97" s="109"/>
      <c r="BZ97" s="109"/>
      <c r="CA97" s="109"/>
      <c r="CB97" s="109"/>
      <c r="CC97" s="109"/>
    </row>
    <row r="98" spans="1:81" s="110" customFormat="1" ht="115.2">
      <c r="A98" s="111" t="s">
        <v>1033</v>
      </c>
      <c r="B98" s="112" t="s">
        <v>1032</v>
      </c>
      <c r="C98" s="113" t="s">
        <v>226</v>
      </c>
      <c r="D98" s="114">
        <v>92</v>
      </c>
      <c r="E98" s="46"/>
      <c r="F98" s="116">
        <f t="shared" ref="F98:F106" si="24">D98*ROUND(E98,2)</f>
        <v>0</v>
      </c>
      <c r="G98" s="109"/>
      <c r="H98" s="109"/>
      <c r="I98" s="109"/>
      <c r="J98" s="109"/>
      <c r="K98" s="109"/>
      <c r="L98" s="109"/>
      <c r="M98" s="109"/>
      <c r="N98" s="109"/>
      <c r="O98" s="109"/>
      <c r="P98" s="109"/>
      <c r="Q98" s="109"/>
      <c r="R98" s="109"/>
      <c r="S98" s="109"/>
      <c r="T98" s="109"/>
      <c r="U98" s="109"/>
      <c r="V98" s="109"/>
      <c r="W98" s="109"/>
      <c r="X98" s="109"/>
      <c r="Y98" s="109"/>
      <c r="Z98" s="109"/>
      <c r="AA98" s="109"/>
      <c r="AB98" s="109"/>
      <c r="AC98" s="109"/>
      <c r="AD98" s="109"/>
      <c r="AE98" s="109"/>
      <c r="AF98" s="109"/>
      <c r="AG98" s="109"/>
      <c r="AH98" s="109"/>
      <c r="AI98" s="109"/>
      <c r="AJ98" s="109"/>
      <c r="AK98" s="109"/>
      <c r="AL98" s="109"/>
      <c r="AM98" s="109"/>
      <c r="AN98" s="109"/>
      <c r="AO98" s="109"/>
      <c r="AP98" s="109"/>
      <c r="AQ98" s="109"/>
      <c r="AR98" s="109"/>
      <c r="AS98" s="109"/>
      <c r="AT98" s="109"/>
      <c r="AU98" s="109"/>
      <c r="AV98" s="109"/>
      <c r="AW98" s="109"/>
      <c r="AX98" s="109"/>
      <c r="AY98" s="109"/>
      <c r="AZ98" s="109"/>
      <c r="BA98" s="109"/>
      <c r="BB98" s="109"/>
      <c r="BC98" s="109"/>
      <c r="BD98" s="109"/>
      <c r="BE98" s="109"/>
      <c r="BF98" s="109"/>
      <c r="BG98" s="109"/>
      <c r="BH98" s="109"/>
      <c r="BI98" s="109"/>
      <c r="BJ98" s="109"/>
      <c r="BK98" s="109"/>
      <c r="BL98" s="109"/>
      <c r="BM98" s="109"/>
      <c r="BN98" s="109"/>
      <c r="BO98" s="109"/>
      <c r="BP98" s="109"/>
      <c r="BQ98" s="109"/>
      <c r="BR98" s="109"/>
      <c r="BS98" s="109"/>
      <c r="BT98" s="109"/>
      <c r="BU98" s="109"/>
      <c r="BV98" s="109"/>
      <c r="BW98" s="109"/>
      <c r="BX98" s="109"/>
      <c r="BY98" s="109"/>
      <c r="BZ98" s="109"/>
      <c r="CA98" s="109"/>
      <c r="CB98" s="109"/>
      <c r="CC98" s="109"/>
    </row>
    <row r="99" spans="1:81" s="110" customFormat="1" ht="187.2">
      <c r="A99" s="111" t="s">
        <v>1034</v>
      </c>
      <c r="B99" s="112" t="s">
        <v>1036</v>
      </c>
      <c r="C99" s="113" t="s">
        <v>226</v>
      </c>
      <c r="D99" s="114">
        <v>40</v>
      </c>
      <c r="E99" s="46"/>
      <c r="F99" s="116">
        <f t="shared" ref="F99" si="25">D99*ROUND(E99,2)</f>
        <v>0</v>
      </c>
      <c r="G99" s="109"/>
      <c r="H99" s="109"/>
      <c r="I99" s="109"/>
      <c r="J99" s="109"/>
      <c r="K99" s="109"/>
      <c r="L99" s="109"/>
      <c r="M99" s="109"/>
      <c r="N99" s="109"/>
      <c r="O99" s="109"/>
      <c r="P99" s="109"/>
      <c r="Q99" s="109"/>
      <c r="R99" s="109"/>
      <c r="S99" s="109"/>
      <c r="T99" s="109"/>
      <c r="U99" s="109"/>
      <c r="V99" s="109"/>
      <c r="W99" s="109"/>
      <c r="X99" s="109"/>
      <c r="Y99" s="109"/>
      <c r="Z99" s="109"/>
      <c r="AA99" s="109"/>
      <c r="AB99" s="109"/>
      <c r="AC99" s="109"/>
      <c r="AD99" s="109"/>
      <c r="AE99" s="109"/>
      <c r="AF99" s="109"/>
      <c r="AG99" s="109"/>
      <c r="AH99" s="109"/>
      <c r="AI99" s="109"/>
      <c r="AJ99" s="109"/>
      <c r="AK99" s="109"/>
      <c r="AL99" s="109"/>
      <c r="AM99" s="109"/>
      <c r="AN99" s="109"/>
      <c r="AO99" s="109"/>
      <c r="AP99" s="109"/>
      <c r="AQ99" s="109"/>
      <c r="AR99" s="109"/>
      <c r="AS99" s="109"/>
      <c r="AT99" s="109"/>
      <c r="AU99" s="109"/>
      <c r="AV99" s="109"/>
      <c r="AW99" s="109"/>
      <c r="AX99" s="109"/>
      <c r="AY99" s="109"/>
      <c r="AZ99" s="109"/>
      <c r="BA99" s="109"/>
      <c r="BB99" s="109"/>
      <c r="BC99" s="109"/>
      <c r="BD99" s="109"/>
      <c r="BE99" s="109"/>
      <c r="BF99" s="109"/>
      <c r="BG99" s="109"/>
      <c r="BH99" s="109"/>
      <c r="BI99" s="109"/>
      <c r="BJ99" s="109"/>
      <c r="BK99" s="109"/>
      <c r="BL99" s="109"/>
      <c r="BM99" s="109"/>
      <c r="BN99" s="109"/>
      <c r="BO99" s="109"/>
      <c r="BP99" s="109"/>
      <c r="BQ99" s="109"/>
      <c r="BR99" s="109"/>
      <c r="BS99" s="109"/>
      <c r="BT99" s="109"/>
      <c r="BU99" s="109"/>
      <c r="BV99" s="109"/>
      <c r="BW99" s="109"/>
      <c r="BX99" s="109"/>
      <c r="BY99" s="109"/>
      <c r="BZ99" s="109"/>
      <c r="CA99" s="109"/>
      <c r="CB99" s="109"/>
      <c r="CC99" s="109"/>
    </row>
    <row r="100" spans="1:81" s="110" customFormat="1" ht="28.8">
      <c r="A100" s="111" t="s">
        <v>1035</v>
      </c>
      <c r="B100" s="112" t="s">
        <v>1037</v>
      </c>
      <c r="C100" s="113" t="s">
        <v>226</v>
      </c>
      <c r="D100" s="114">
        <v>10</v>
      </c>
      <c r="E100" s="46"/>
      <c r="F100" s="116">
        <f t="shared" si="24"/>
        <v>0</v>
      </c>
      <c r="G100" s="109"/>
      <c r="H100" s="109"/>
      <c r="I100" s="109"/>
      <c r="J100" s="109"/>
      <c r="K100" s="109"/>
      <c r="L100" s="109"/>
      <c r="M100" s="109"/>
      <c r="N100" s="109"/>
      <c r="O100" s="109"/>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c r="AK100" s="109"/>
      <c r="AL100" s="109"/>
      <c r="AM100" s="109"/>
      <c r="AN100" s="109"/>
      <c r="AO100" s="109"/>
      <c r="AP100" s="109"/>
      <c r="AQ100" s="109"/>
      <c r="AR100" s="109"/>
      <c r="AS100" s="109"/>
      <c r="AT100" s="109"/>
      <c r="AU100" s="109"/>
      <c r="AV100" s="109"/>
      <c r="AW100" s="109"/>
      <c r="AX100" s="109"/>
      <c r="AY100" s="109"/>
      <c r="AZ100" s="109"/>
      <c r="BA100" s="109"/>
      <c r="BB100" s="109"/>
      <c r="BC100" s="109"/>
      <c r="BD100" s="109"/>
      <c r="BE100" s="109"/>
      <c r="BF100" s="109"/>
      <c r="BG100" s="109"/>
      <c r="BH100" s="109"/>
      <c r="BI100" s="109"/>
      <c r="BJ100" s="109"/>
      <c r="BK100" s="109"/>
      <c r="BL100" s="109"/>
      <c r="BM100" s="109"/>
      <c r="BN100" s="109"/>
      <c r="BO100" s="109"/>
      <c r="BP100" s="109"/>
      <c r="BQ100" s="109"/>
      <c r="BR100" s="109"/>
      <c r="BS100" s="109"/>
      <c r="BT100" s="109"/>
      <c r="BU100" s="109"/>
      <c r="BV100" s="109"/>
      <c r="BW100" s="109"/>
      <c r="BX100" s="109"/>
      <c r="BY100" s="109"/>
      <c r="BZ100" s="109"/>
      <c r="CA100" s="109"/>
      <c r="CB100" s="109"/>
      <c r="CC100" s="109"/>
    </row>
    <row r="101" spans="1:81" s="110" customFormat="1" ht="16.2">
      <c r="A101" s="111" t="s">
        <v>1038</v>
      </c>
      <c r="B101" s="112" t="s">
        <v>1039</v>
      </c>
      <c r="C101" s="113" t="s">
        <v>225</v>
      </c>
      <c r="D101" s="114">
        <v>2</v>
      </c>
      <c r="E101" s="46"/>
      <c r="F101" s="116">
        <f t="shared" ref="F101" si="26">D101*ROUND(E101,2)</f>
        <v>0</v>
      </c>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c r="AK101" s="109"/>
      <c r="AL101" s="109"/>
      <c r="AM101" s="109"/>
      <c r="AN101" s="109"/>
      <c r="AO101" s="109"/>
      <c r="AP101" s="109"/>
      <c r="AQ101" s="109"/>
      <c r="AR101" s="109"/>
      <c r="AS101" s="109"/>
      <c r="AT101" s="109"/>
      <c r="AU101" s="109"/>
      <c r="AV101" s="109"/>
      <c r="AW101" s="109"/>
      <c r="AX101" s="109"/>
      <c r="AY101" s="109"/>
      <c r="AZ101" s="109"/>
      <c r="BA101" s="109"/>
      <c r="BB101" s="109"/>
      <c r="BC101" s="109"/>
      <c r="BD101" s="109"/>
      <c r="BE101" s="109"/>
      <c r="BF101" s="109"/>
      <c r="BG101" s="109"/>
      <c r="BH101" s="109"/>
      <c r="BI101" s="109"/>
      <c r="BJ101" s="109"/>
      <c r="BK101" s="109"/>
      <c r="BL101" s="109"/>
      <c r="BM101" s="109"/>
      <c r="BN101" s="109"/>
      <c r="BO101" s="109"/>
      <c r="BP101" s="109"/>
      <c r="BQ101" s="109"/>
      <c r="BR101" s="109"/>
      <c r="BS101" s="109"/>
      <c r="BT101" s="109"/>
      <c r="BU101" s="109"/>
      <c r="BV101" s="109"/>
      <c r="BW101" s="109"/>
      <c r="BX101" s="109"/>
      <c r="BY101" s="109"/>
      <c r="BZ101" s="109"/>
      <c r="CA101" s="109"/>
      <c r="CB101" s="109"/>
      <c r="CC101" s="109"/>
    </row>
    <row r="102" spans="1:81" s="110" customFormat="1" ht="72">
      <c r="A102" s="148" t="s">
        <v>1040</v>
      </c>
      <c r="B102" s="112" t="s">
        <v>1068</v>
      </c>
      <c r="C102" s="113"/>
      <c r="D102" s="114"/>
      <c r="E102" s="114"/>
      <c r="F102" s="114"/>
      <c r="G102" s="109"/>
      <c r="H102" s="109"/>
      <c r="I102" s="109"/>
      <c r="J102" s="109"/>
      <c r="K102" s="109"/>
      <c r="L102" s="109"/>
      <c r="M102" s="109"/>
      <c r="N102" s="109"/>
      <c r="O102" s="109"/>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c r="AK102" s="109"/>
      <c r="AL102" s="109"/>
      <c r="AM102" s="109"/>
      <c r="AN102" s="109"/>
      <c r="AO102" s="109"/>
      <c r="AP102" s="109"/>
      <c r="AQ102" s="109"/>
      <c r="AR102" s="109"/>
      <c r="AS102" s="109"/>
      <c r="AT102" s="109"/>
      <c r="AU102" s="109"/>
      <c r="AV102" s="109"/>
      <c r="AW102" s="109"/>
      <c r="AX102" s="109"/>
      <c r="AY102" s="109"/>
      <c r="AZ102" s="109"/>
      <c r="BA102" s="109"/>
      <c r="BB102" s="109"/>
      <c r="BC102" s="109"/>
      <c r="BD102" s="109"/>
      <c r="BE102" s="109"/>
      <c r="BF102" s="109"/>
      <c r="BG102" s="109"/>
      <c r="BH102" s="109"/>
      <c r="BI102" s="109"/>
      <c r="BJ102" s="109"/>
      <c r="BK102" s="109"/>
      <c r="BL102" s="109"/>
      <c r="BM102" s="109"/>
      <c r="BN102" s="109"/>
      <c r="BO102" s="109"/>
      <c r="BP102" s="109"/>
      <c r="BQ102" s="109"/>
      <c r="BR102" s="109"/>
      <c r="BS102" s="109"/>
      <c r="BT102" s="109"/>
      <c r="BU102" s="109"/>
      <c r="BV102" s="109"/>
      <c r="BW102" s="109"/>
      <c r="BX102" s="109"/>
      <c r="BY102" s="109"/>
      <c r="BZ102" s="109"/>
      <c r="CA102" s="109"/>
      <c r="CB102" s="109"/>
      <c r="CC102" s="109"/>
    </row>
    <row r="103" spans="1:81" s="110" customFormat="1">
      <c r="A103" s="145"/>
      <c r="B103" s="126" t="s">
        <v>1041</v>
      </c>
      <c r="C103" s="127" t="s">
        <v>5</v>
      </c>
      <c r="D103" s="128">
        <v>225</v>
      </c>
      <c r="E103" s="47"/>
      <c r="F103" s="130">
        <f t="shared" ref="F103:F104" si="27">D103*ROUND(E103,2)</f>
        <v>0</v>
      </c>
      <c r="G103" s="109"/>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9"/>
      <c r="AD103" s="109"/>
      <c r="AE103" s="109"/>
      <c r="AF103" s="109"/>
      <c r="AG103" s="109"/>
      <c r="AH103" s="109"/>
      <c r="AI103" s="109"/>
      <c r="AJ103" s="109"/>
      <c r="AK103" s="109"/>
      <c r="AL103" s="109"/>
      <c r="AM103" s="109"/>
      <c r="AN103" s="109"/>
      <c r="AO103" s="109"/>
      <c r="AP103" s="109"/>
      <c r="AQ103" s="109"/>
      <c r="AR103" s="109"/>
      <c r="AS103" s="109"/>
      <c r="AT103" s="109"/>
      <c r="AU103" s="109"/>
      <c r="AV103" s="109"/>
      <c r="AW103" s="109"/>
      <c r="AX103" s="109"/>
      <c r="AY103" s="109"/>
      <c r="AZ103" s="109"/>
      <c r="BA103" s="109"/>
      <c r="BB103" s="109"/>
      <c r="BC103" s="109"/>
      <c r="BD103" s="109"/>
      <c r="BE103" s="109"/>
      <c r="BF103" s="109"/>
      <c r="BG103" s="109"/>
      <c r="BH103" s="109"/>
      <c r="BI103" s="109"/>
      <c r="BJ103" s="109"/>
      <c r="BK103" s="109"/>
      <c r="BL103" s="109"/>
      <c r="BM103" s="109"/>
      <c r="BN103" s="109"/>
      <c r="BO103" s="109"/>
      <c r="BP103" s="109"/>
      <c r="BQ103" s="109"/>
      <c r="BR103" s="109"/>
      <c r="BS103" s="109"/>
      <c r="BT103" s="109"/>
      <c r="BU103" s="109"/>
      <c r="BV103" s="109"/>
      <c r="BW103" s="109"/>
      <c r="BX103" s="109"/>
      <c r="BY103" s="109"/>
      <c r="BZ103" s="109"/>
      <c r="CA103" s="109"/>
      <c r="CB103" s="109"/>
      <c r="CC103" s="109"/>
    </row>
    <row r="104" spans="1:81" s="110" customFormat="1">
      <c r="A104" s="132"/>
      <c r="B104" s="126" t="s">
        <v>1042</v>
      </c>
      <c r="C104" s="127" t="s">
        <v>5</v>
      </c>
      <c r="D104" s="128">
        <v>225</v>
      </c>
      <c r="E104" s="47"/>
      <c r="F104" s="130">
        <f t="shared" si="27"/>
        <v>0</v>
      </c>
      <c r="G104" s="109"/>
      <c r="H104" s="109"/>
      <c r="I104" s="109"/>
      <c r="J104" s="109"/>
      <c r="K104" s="109"/>
      <c r="L104" s="109"/>
      <c r="M104" s="109"/>
      <c r="N104" s="109"/>
      <c r="O104" s="109"/>
      <c r="P104" s="109"/>
      <c r="Q104" s="109"/>
      <c r="R104" s="109"/>
      <c r="S104" s="109"/>
      <c r="T104" s="109"/>
      <c r="U104" s="109"/>
      <c r="V104" s="109"/>
      <c r="W104" s="109"/>
      <c r="X104" s="109"/>
      <c r="Y104" s="109"/>
      <c r="Z104" s="109"/>
      <c r="AA104" s="109"/>
      <c r="AB104" s="109"/>
      <c r="AC104" s="109"/>
      <c r="AD104" s="109"/>
      <c r="AE104" s="109"/>
      <c r="AF104" s="109"/>
      <c r="AG104" s="109"/>
      <c r="AH104" s="109"/>
      <c r="AI104" s="109"/>
      <c r="AJ104" s="109"/>
      <c r="AK104" s="109"/>
      <c r="AL104" s="109"/>
      <c r="AM104" s="109"/>
      <c r="AN104" s="109"/>
      <c r="AO104" s="109"/>
      <c r="AP104" s="109"/>
      <c r="AQ104" s="109"/>
      <c r="AR104" s="109"/>
      <c r="AS104" s="109"/>
      <c r="AT104" s="109"/>
      <c r="AU104" s="109"/>
      <c r="AV104" s="109"/>
      <c r="AW104" s="109"/>
      <c r="AX104" s="109"/>
      <c r="AY104" s="109"/>
      <c r="AZ104" s="109"/>
      <c r="BA104" s="109"/>
      <c r="BB104" s="109"/>
      <c r="BC104" s="109"/>
      <c r="BD104" s="109"/>
      <c r="BE104" s="109"/>
      <c r="BF104" s="109"/>
      <c r="BG104" s="109"/>
      <c r="BH104" s="109"/>
      <c r="BI104" s="109"/>
      <c r="BJ104" s="109"/>
      <c r="BK104" s="109"/>
      <c r="BL104" s="109"/>
      <c r="BM104" s="109"/>
      <c r="BN104" s="109"/>
      <c r="BO104" s="109"/>
      <c r="BP104" s="109"/>
      <c r="BQ104" s="109"/>
      <c r="BR104" s="109"/>
      <c r="BS104" s="109"/>
      <c r="BT104" s="109"/>
      <c r="BU104" s="109"/>
      <c r="BV104" s="109"/>
      <c r="BW104" s="109"/>
      <c r="BX104" s="109"/>
      <c r="BY104" s="109"/>
      <c r="BZ104" s="109"/>
      <c r="CA104" s="109"/>
      <c r="CB104" s="109"/>
      <c r="CC104" s="109"/>
    </row>
    <row r="105" spans="1:81" s="110" customFormat="1" ht="28.8">
      <c r="A105" s="111" t="s">
        <v>1043</v>
      </c>
      <c r="B105" s="112" t="s">
        <v>895</v>
      </c>
      <c r="C105" s="113" t="s">
        <v>225</v>
      </c>
      <c r="D105" s="114">
        <v>20</v>
      </c>
      <c r="E105" s="46"/>
      <c r="F105" s="116">
        <f t="shared" si="24"/>
        <v>0</v>
      </c>
      <c r="G105" s="109"/>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9"/>
      <c r="AD105" s="109"/>
      <c r="AE105" s="109"/>
      <c r="AF105" s="109"/>
      <c r="AG105" s="109"/>
      <c r="AH105" s="109"/>
      <c r="AI105" s="109"/>
      <c r="AJ105" s="109"/>
      <c r="AK105" s="109"/>
      <c r="AL105" s="109"/>
      <c r="AM105" s="109"/>
      <c r="AN105" s="109"/>
      <c r="AO105" s="109"/>
      <c r="AP105" s="109"/>
      <c r="AQ105" s="109"/>
      <c r="AR105" s="109"/>
      <c r="AS105" s="109"/>
      <c r="AT105" s="109"/>
      <c r="AU105" s="109"/>
      <c r="AV105" s="109"/>
      <c r="AW105" s="109"/>
      <c r="AX105" s="109"/>
      <c r="AY105" s="109"/>
      <c r="AZ105" s="109"/>
      <c r="BA105" s="109"/>
      <c r="BB105" s="109"/>
      <c r="BC105" s="109"/>
      <c r="BD105" s="109"/>
      <c r="BE105" s="109"/>
      <c r="BF105" s="109"/>
      <c r="BG105" s="109"/>
      <c r="BH105" s="109"/>
      <c r="BI105" s="109"/>
      <c r="BJ105" s="109"/>
      <c r="BK105" s="109"/>
      <c r="BL105" s="109"/>
      <c r="BM105" s="109"/>
      <c r="BN105" s="109"/>
      <c r="BO105" s="109"/>
      <c r="BP105" s="109"/>
      <c r="BQ105" s="109"/>
      <c r="BR105" s="109"/>
      <c r="BS105" s="109"/>
      <c r="BT105" s="109"/>
      <c r="BU105" s="109"/>
      <c r="BV105" s="109"/>
      <c r="BW105" s="109"/>
      <c r="BX105" s="109"/>
      <c r="BY105" s="109"/>
      <c r="BZ105" s="109"/>
      <c r="CA105" s="109"/>
      <c r="CB105" s="109"/>
      <c r="CC105" s="109"/>
    </row>
    <row r="106" spans="1:81" s="110" customFormat="1" ht="43.2">
      <c r="A106" s="111" t="s">
        <v>1044</v>
      </c>
      <c r="B106" s="112" t="s">
        <v>896</v>
      </c>
      <c r="C106" s="113" t="s">
        <v>225</v>
      </c>
      <c r="D106" s="114">
        <v>10</v>
      </c>
      <c r="E106" s="46"/>
      <c r="F106" s="116">
        <f t="shared" si="24"/>
        <v>0</v>
      </c>
      <c r="G106" s="109"/>
      <c r="H106" s="109"/>
      <c r="I106" s="109"/>
      <c r="J106" s="109"/>
      <c r="K106" s="109"/>
      <c r="L106" s="109"/>
      <c r="M106" s="109"/>
      <c r="N106" s="109"/>
      <c r="O106" s="109"/>
      <c r="P106" s="109"/>
      <c r="Q106" s="109"/>
      <c r="R106" s="109"/>
      <c r="S106" s="109"/>
      <c r="T106" s="109"/>
      <c r="U106" s="109"/>
      <c r="V106" s="109"/>
      <c r="W106" s="109"/>
      <c r="X106" s="109"/>
      <c r="Y106" s="109"/>
      <c r="Z106" s="109"/>
      <c r="AA106" s="109"/>
      <c r="AB106" s="109"/>
      <c r="AC106" s="109"/>
      <c r="AD106" s="109"/>
      <c r="AE106" s="109"/>
      <c r="AF106" s="109"/>
      <c r="AG106" s="109"/>
      <c r="AH106" s="109"/>
      <c r="AI106" s="109"/>
      <c r="AJ106" s="109"/>
      <c r="AK106" s="109"/>
      <c r="AL106" s="109"/>
      <c r="AM106" s="109"/>
      <c r="AN106" s="109"/>
      <c r="AO106" s="109"/>
      <c r="AP106" s="109"/>
      <c r="AQ106" s="109"/>
      <c r="AR106" s="109"/>
      <c r="AS106" s="109"/>
      <c r="AT106" s="109"/>
      <c r="AU106" s="109"/>
      <c r="AV106" s="109"/>
      <c r="AW106" s="109"/>
      <c r="AX106" s="109"/>
      <c r="AY106" s="109"/>
      <c r="AZ106" s="109"/>
      <c r="BA106" s="109"/>
      <c r="BB106" s="109"/>
      <c r="BC106" s="109"/>
      <c r="BD106" s="109"/>
      <c r="BE106" s="109"/>
      <c r="BF106" s="109"/>
      <c r="BG106" s="109"/>
      <c r="BH106" s="109"/>
      <c r="BI106" s="109"/>
      <c r="BJ106" s="109"/>
      <c r="BK106" s="109"/>
      <c r="BL106" s="109"/>
      <c r="BM106" s="109"/>
      <c r="BN106" s="109"/>
      <c r="BO106" s="109"/>
      <c r="BP106" s="109"/>
      <c r="BQ106" s="109"/>
      <c r="BR106" s="109"/>
      <c r="BS106" s="109"/>
      <c r="BT106" s="109"/>
      <c r="BU106" s="109"/>
      <c r="BV106" s="109"/>
      <c r="BW106" s="109"/>
      <c r="BX106" s="109"/>
      <c r="BY106" s="109"/>
      <c r="BZ106" s="109"/>
      <c r="CA106" s="109"/>
      <c r="CB106" s="109"/>
      <c r="CC106" s="109"/>
    </row>
    <row r="107" spans="1:81" s="109" customFormat="1">
      <c r="A107" s="118"/>
      <c r="B107" s="133"/>
      <c r="C107" s="120"/>
      <c r="D107" s="121"/>
      <c r="E107" s="122"/>
      <c r="F107" s="123"/>
    </row>
    <row r="108" spans="1:81" s="102" customFormat="1" ht="18" thickBot="1">
      <c r="A108" s="95" t="s">
        <v>643</v>
      </c>
      <c r="B108" s="96" t="s">
        <v>53</v>
      </c>
      <c r="C108" s="97"/>
      <c r="D108" s="98"/>
      <c r="E108" s="99"/>
      <c r="F108" s="100">
        <f>SUM(F109:F127)</f>
        <v>0</v>
      </c>
      <c r="G108" s="101"/>
      <c r="H108" s="101"/>
      <c r="I108" s="101"/>
      <c r="J108" s="101"/>
      <c r="K108" s="101"/>
      <c r="L108" s="101"/>
      <c r="M108" s="101"/>
      <c r="N108" s="101"/>
      <c r="O108" s="101"/>
      <c r="P108" s="101"/>
      <c r="Q108" s="101"/>
      <c r="R108" s="101"/>
      <c r="S108" s="101"/>
      <c r="T108" s="101"/>
      <c r="U108" s="101"/>
      <c r="V108" s="101"/>
      <c r="W108" s="101"/>
      <c r="X108" s="101"/>
      <c r="Y108" s="101"/>
      <c r="Z108" s="101"/>
      <c r="AA108" s="101"/>
      <c r="AB108" s="101"/>
      <c r="AC108" s="101"/>
      <c r="AD108" s="101"/>
      <c r="AE108" s="101"/>
      <c r="AF108" s="101"/>
      <c r="AG108" s="101"/>
      <c r="AH108" s="101"/>
      <c r="AI108" s="101"/>
      <c r="AJ108" s="101"/>
      <c r="AK108" s="101"/>
      <c r="AL108" s="101"/>
      <c r="AM108" s="101"/>
      <c r="AN108" s="101"/>
      <c r="AO108" s="101"/>
      <c r="AP108" s="101"/>
      <c r="AQ108" s="101"/>
      <c r="AR108" s="101"/>
      <c r="AS108" s="101"/>
      <c r="AT108" s="101"/>
      <c r="AU108" s="101"/>
      <c r="AV108" s="101"/>
      <c r="AW108" s="101"/>
      <c r="AX108" s="101"/>
      <c r="AY108" s="101"/>
      <c r="AZ108" s="101"/>
      <c r="BA108" s="101"/>
      <c r="BB108" s="101"/>
      <c r="BC108" s="101"/>
      <c r="BD108" s="101"/>
      <c r="BE108" s="101"/>
      <c r="BF108" s="101"/>
      <c r="BG108" s="101"/>
      <c r="BH108" s="101"/>
      <c r="BI108" s="101"/>
      <c r="BJ108" s="101"/>
      <c r="BK108" s="101"/>
      <c r="BL108" s="101"/>
      <c r="BM108" s="101"/>
      <c r="BN108" s="101"/>
      <c r="BO108" s="101"/>
      <c r="BP108" s="101"/>
      <c r="BQ108" s="101"/>
      <c r="BR108" s="101"/>
      <c r="BS108" s="101"/>
      <c r="BT108" s="101"/>
      <c r="BU108" s="101"/>
      <c r="BV108" s="101"/>
      <c r="BW108" s="101"/>
      <c r="BX108" s="101"/>
      <c r="BY108" s="101"/>
      <c r="BZ108" s="101"/>
      <c r="CA108" s="101"/>
      <c r="CB108" s="101"/>
      <c r="CC108" s="101"/>
    </row>
    <row r="109" spans="1:81" s="110" customFormat="1" ht="43.8" thickTop="1">
      <c r="A109" s="117"/>
      <c r="B109" s="112" t="s">
        <v>100</v>
      </c>
      <c r="C109" s="149"/>
      <c r="D109" s="150"/>
      <c r="E109" s="122"/>
      <c r="F109" s="115"/>
      <c r="G109" s="109"/>
      <c r="H109" s="109"/>
      <c r="I109" s="109"/>
      <c r="J109" s="109"/>
      <c r="K109" s="109"/>
      <c r="L109" s="109"/>
      <c r="M109" s="109"/>
      <c r="N109" s="109"/>
      <c r="O109" s="109"/>
      <c r="P109" s="109"/>
      <c r="Q109" s="109"/>
      <c r="R109" s="109"/>
      <c r="S109" s="109"/>
      <c r="T109" s="109"/>
      <c r="U109" s="109"/>
      <c r="V109" s="109"/>
      <c r="W109" s="109"/>
      <c r="X109" s="109"/>
      <c r="Y109" s="109"/>
      <c r="Z109" s="109"/>
      <c r="AA109" s="109"/>
      <c r="AB109" s="109"/>
      <c r="AC109" s="109"/>
      <c r="AD109" s="109"/>
      <c r="AE109" s="109"/>
      <c r="AF109" s="109"/>
      <c r="AG109" s="109"/>
      <c r="AH109" s="109"/>
      <c r="AI109" s="109"/>
      <c r="AJ109" s="109"/>
      <c r="AK109" s="109"/>
      <c r="AL109" s="109"/>
      <c r="AM109" s="109"/>
      <c r="AN109" s="109"/>
      <c r="AO109" s="109"/>
      <c r="AP109" s="109"/>
      <c r="AQ109" s="109"/>
      <c r="AR109" s="109"/>
      <c r="AS109" s="109"/>
      <c r="AT109" s="109"/>
      <c r="AU109" s="109"/>
      <c r="AV109" s="109"/>
      <c r="AW109" s="109"/>
      <c r="AX109" s="109"/>
      <c r="AY109" s="109"/>
      <c r="AZ109" s="109"/>
      <c r="BA109" s="109"/>
      <c r="BB109" s="109"/>
      <c r="BC109" s="109"/>
      <c r="BD109" s="109"/>
      <c r="BE109" s="109"/>
      <c r="BF109" s="109"/>
      <c r="BG109" s="109"/>
      <c r="BH109" s="109"/>
      <c r="BI109" s="109"/>
      <c r="BJ109" s="109"/>
      <c r="BK109" s="109"/>
      <c r="BL109" s="109"/>
      <c r="BM109" s="109"/>
      <c r="BN109" s="109"/>
      <c r="BO109" s="109"/>
      <c r="BP109" s="109"/>
      <c r="BQ109" s="109"/>
      <c r="BR109" s="109"/>
      <c r="BS109" s="109"/>
      <c r="BT109" s="109"/>
      <c r="BU109" s="109"/>
      <c r="BV109" s="109"/>
      <c r="BW109" s="109"/>
      <c r="BX109" s="109"/>
      <c r="BY109" s="109"/>
      <c r="BZ109" s="109"/>
      <c r="CA109" s="109"/>
      <c r="CB109" s="109"/>
      <c r="CC109" s="109"/>
    </row>
    <row r="110" spans="1:81" s="110" customFormat="1" ht="86.4">
      <c r="A110" s="151" t="s">
        <v>1193</v>
      </c>
      <c r="B110" s="112" t="s">
        <v>898</v>
      </c>
      <c r="C110" s="113" t="s">
        <v>125</v>
      </c>
      <c r="D110" s="114">
        <v>10</v>
      </c>
      <c r="E110" s="46"/>
      <c r="F110" s="116">
        <f t="shared" ref="F110:F114" si="28">D110*ROUND(E110,2)</f>
        <v>0</v>
      </c>
      <c r="G110" s="109"/>
      <c r="H110" s="109"/>
      <c r="I110" s="109"/>
      <c r="J110" s="109"/>
      <c r="K110" s="109"/>
      <c r="L110" s="109"/>
      <c r="M110" s="109"/>
      <c r="N110" s="109"/>
      <c r="O110" s="109"/>
      <c r="P110" s="109"/>
      <c r="Q110" s="109"/>
      <c r="R110" s="109"/>
      <c r="S110" s="109"/>
      <c r="T110" s="109"/>
      <c r="U110" s="109"/>
      <c r="V110" s="109"/>
      <c r="W110" s="109"/>
      <c r="X110" s="109"/>
      <c r="Y110" s="109"/>
      <c r="Z110" s="109"/>
      <c r="AA110" s="109"/>
      <c r="AB110" s="109"/>
      <c r="AC110" s="109"/>
      <c r="AD110" s="109"/>
      <c r="AE110" s="109"/>
      <c r="AF110" s="109"/>
      <c r="AG110" s="109"/>
      <c r="AH110" s="109"/>
      <c r="AI110" s="109"/>
      <c r="AJ110" s="109"/>
      <c r="AK110" s="109"/>
      <c r="AL110" s="109"/>
      <c r="AM110" s="109"/>
      <c r="AN110" s="109"/>
      <c r="AO110" s="109"/>
      <c r="AP110" s="109"/>
      <c r="AQ110" s="109"/>
      <c r="AR110" s="109"/>
      <c r="AS110" s="109"/>
      <c r="AT110" s="109"/>
      <c r="AU110" s="109"/>
      <c r="AV110" s="109"/>
      <c r="AW110" s="109"/>
      <c r="AX110" s="109"/>
      <c r="AY110" s="109"/>
      <c r="AZ110" s="109"/>
      <c r="BA110" s="109"/>
      <c r="BB110" s="109"/>
      <c r="BC110" s="109"/>
      <c r="BD110" s="109"/>
      <c r="BE110" s="109"/>
      <c r="BF110" s="109"/>
      <c r="BG110" s="109"/>
      <c r="BH110" s="109"/>
      <c r="BI110" s="109"/>
      <c r="BJ110" s="109"/>
      <c r="BK110" s="109"/>
      <c r="BL110" s="109"/>
      <c r="BM110" s="109"/>
      <c r="BN110" s="109"/>
      <c r="BO110" s="109"/>
      <c r="BP110" s="109"/>
      <c r="BQ110" s="109"/>
      <c r="BR110" s="109"/>
      <c r="BS110" s="109"/>
      <c r="BT110" s="109"/>
      <c r="BU110" s="109"/>
      <c r="BV110" s="109"/>
      <c r="BW110" s="109"/>
      <c r="BX110" s="109"/>
      <c r="BY110" s="109"/>
      <c r="BZ110" s="109"/>
      <c r="CA110" s="109"/>
      <c r="CB110" s="109"/>
      <c r="CC110" s="109"/>
    </row>
    <row r="111" spans="1:81" s="110" customFormat="1" ht="144">
      <c r="A111" s="111" t="s">
        <v>644</v>
      </c>
      <c r="B111" s="112" t="s">
        <v>900</v>
      </c>
      <c r="C111" s="113" t="s">
        <v>18</v>
      </c>
      <c r="D111" s="114">
        <v>430</v>
      </c>
      <c r="E111" s="46"/>
      <c r="F111" s="116">
        <f t="shared" si="28"/>
        <v>0</v>
      </c>
      <c r="G111" s="109"/>
      <c r="H111" s="109"/>
      <c r="I111" s="109"/>
      <c r="J111" s="109"/>
      <c r="K111" s="109"/>
      <c r="L111" s="109"/>
      <c r="M111" s="109"/>
      <c r="N111" s="109"/>
      <c r="O111" s="109"/>
      <c r="P111" s="109"/>
      <c r="Q111" s="109"/>
      <c r="R111" s="109"/>
      <c r="S111" s="109"/>
      <c r="T111" s="109"/>
      <c r="U111" s="109"/>
      <c r="V111" s="109"/>
      <c r="W111" s="109"/>
      <c r="X111" s="109"/>
      <c r="Y111" s="109"/>
      <c r="Z111" s="109"/>
      <c r="AA111" s="109"/>
      <c r="AB111" s="109"/>
      <c r="AC111" s="109"/>
      <c r="AD111" s="109"/>
      <c r="AE111" s="109"/>
      <c r="AF111" s="109"/>
      <c r="AG111" s="109"/>
      <c r="AH111" s="109"/>
      <c r="AI111" s="109"/>
      <c r="AJ111" s="109"/>
      <c r="AK111" s="109"/>
      <c r="AL111" s="109"/>
      <c r="AM111" s="109"/>
      <c r="AN111" s="109"/>
      <c r="AO111" s="109"/>
      <c r="AP111" s="109"/>
      <c r="AQ111" s="109"/>
      <c r="AR111" s="109"/>
      <c r="AS111" s="109"/>
      <c r="AT111" s="109"/>
      <c r="AU111" s="109"/>
      <c r="AV111" s="109"/>
      <c r="AW111" s="109"/>
      <c r="AX111" s="109"/>
      <c r="AY111" s="109"/>
      <c r="AZ111" s="109"/>
      <c r="BA111" s="109"/>
      <c r="BB111" s="109"/>
      <c r="BC111" s="109"/>
      <c r="BD111" s="109"/>
      <c r="BE111" s="109"/>
      <c r="BF111" s="109"/>
      <c r="BG111" s="109"/>
      <c r="BH111" s="109"/>
      <c r="BI111" s="109"/>
      <c r="BJ111" s="109"/>
      <c r="BK111" s="109"/>
      <c r="BL111" s="109"/>
      <c r="BM111" s="109"/>
      <c r="BN111" s="109"/>
      <c r="BO111" s="109"/>
      <c r="BP111" s="109"/>
      <c r="BQ111" s="109"/>
      <c r="BR111" s="109"/>
      <c r="BS111" s="109"/>
      <c r="BT111" s="109"/>
      <c r="BU111" s="109"/>
      <c r="BV111" s="109"/>
      <c r="BW111" s="109"/>
      <c r="BX111" s="109"/>
      <c r="BY111" s="109"/>
      <c r="BZ111" s="109"/>
      <c r="CA111" s="109"/>
      <c r="CB111" s="109"/>
      <c r="CC111" s="109"/>
    </row>
    <row r="112" spans="1:81" s="110" customFormat="1" ht="43.2">
      <c r="A112" s="111" t="s">
        <v>645</v>
      </c>
      <c r="B112" s="112" t="s">
        <v>899</v>
      </c>
      <c r="C112" s="113" t="s">
        <v>125</v>
      </c>
      <c r="D112" s="114">
        <v>10</v>
      </c>
      <c r="E112" s="46"/>
      <c r="F112" s="116">
        <f t="shared" si="28"/>
        <v>0</v>
      </c>
      <c r="G112" s="109"/>
      <c r="H112" s="109"/>
      <c r="I112" s="109"/>
      <c r="J112" s="109"/>
      <c r="K112" s="109"/>
      <c r="L112" s="109"/>
      <c r="M112" s="109"/>
      <c r="N112" s="109"/>
      <c r="O112" s="109"/>
      <c r="P112" s="109"/>
      <c r="Q112" s="109"/>
      <c r="R112" s="109"/>
      <c r="S112" s="109"/>
      <c r="T112" s="109"/>
      <c r="U112" s="109"/>
      <c r="V112" s="109"/>
      <c r="W112" s="109"/>
      <c r="X112" s="109"/>
      <c r="Y112" s="109"/>
      <c r="Z112" s="109"/>
      <c r="AA112" s="109"/>
      <c r="AB112" s="109"/>
      <c r="AC112" s="109"/>
      <c r="AD112" s="109"/>
      <c r="AE112" s="109"/>
      <c r="AF112" s="109"/>
      <c r="AG112" s="109"/>
      <c r="AH112" s="109"/>
      <c r="AI112" s="109"/>
      <c r="AJ112" s="109"/>
      <c r="AK112" s="109"/>
      <c r="AL112" s="109"/>
      <c r="AM112" s="109"/>
      <c r="AN112" s="109"/>
      <c r="AO112" s="109"/>
      <c r="AP112" s="109"/>
      <c r="AQ112" s="109"/>
      <c r="AR112" s="109"/>
      <c r="AS112" s="109"/>
      <c r="AT112" s="109"/>
      <c r="AU112" s="109"/>
      <c r="AV112" s="109"/>
      <c r="AW112" s="109"/>
      <c r="AX112" s="109"/>
      <c r="AY112" s="109"/>
      <c r="AZ112" s="109"/>
      <c r="BA112" s="109"/>
      <c r="BB112" s="109"/>
      <c r="BC112" s="109"/>
      <c r="BD112" s="109"/>
      <c r="BE112" s="109"/>
      <c r="BF112" s="109"/>
      <c r="BG112" s="109"/>
      <c r="BH112" s="109"/>
      <c r="BI112" s="109"/>
      <c r="BJ112" s="109"/>
      <c r="BK112" s="109"/>
      <c r="BL112" s="109"/>
      <c r="BM112" s="109"/>
      <c r="BN112" s="109"/>
      <c r="BO112" s="109"/>
      <c r="BP112" s="109"/>
      <c r="BQ112" s="109"/>
      <c r="BR112" s="109"/>
      <c r="BS112" s="109"/>
      <c r="BT112" s="109"/>
      <c r="BU112" s="109"/>
      <c r="BV112" s="109"/>
      <c r="BW112" s="109"/>
      <c r="BX112" s="109"/>
      <c r="BY112" s="109"/>
      <c r="BZ112" s="109"/>
      <c r="CA112" s="109"/>
      <c r="CB112" s="109"/>
      <c r="CC112" s="109"/>
    </row>
    <row r="113" spans="1:81" s="110" customFormat="1" ht="57.6">
      <c r="A113" s="111" t="s">
        <v>646</v>
      </c>
      <c r="B113" s="112" t="s">
        <v>901</v>
      </c>
      <c r="C113" s="113" t="s">
        <v>5</v>
      </c>
      <c r="D113" s="114">
        <v>300</v>
      </c>
      <c r="E113" s="46"/>
      <c r="F113" s="116">
        <f t="shared" si="28"/>
        <v>0</v>
      </c>
      <c r="G113" s="109"/>
      <c r="H113" s="109"/>
      <c r="I113" s="109"/>
      <c r="J113" s="109"/>
      <c r="K113" s="109"/>
      <c r="L113" s="109"/>
      <c r="M113" s="109"/>
      <c r="N113" s="109"/>
      <c r="O113" s="109"/>
      <c r="P113" s="109"/>
      <c r="Q113" s="109"/>
      <c r="R113" s="109"/>
      <c r="S113" s="109"/>
      <c r="T113" s="109"/>
      <c r="U113" s="109"/>
      <c r="V113" s="109"/>
      <c r="W113" s="109"/>
      <c r="X113" s="109"/>
      <c r="Y113" s="109"/>
      <c r="Z113" s="109"/>
      <c r="AA113" s="109"/>
      <c r="AB113" s="109"/>
      <c r="AC113" s="109"/>
      <c r="AD113" s="109"/>
      <c r="AE113" s="109"/>
      <c r="AF113" s="109"/>
      <c r="AG113" s="109"/>
      <c r="AH113" s="109"/>
      <c r="AI113" s="109"/>
      <c r="AJ113" s="109"/>
      <c r="AK113" s="109"/>
      <c r="AL113" s="109"/>
      <c r="AM113" s="109"/>
      <c r="AN113" s="109"/>
      <c r="AO113" s="109"/>
      <c r="AP113" s="109"/>
      <c r="AQ113" s="109"/>
      <c r="AR113" s="109"/>
      <c r="AS113" s="109"/>
      <c r="AT113" s="109"/>
      <c r="AU113" s="109"/>
      <c r="AV113" s="109"/>
      <c r="AW113" s="109"/>
      <c r="AX113" s="109"/>
      <c r="AY113" s="109"/>
      <c r="AZ113" s="109"/>
      <c r="BA113" s="109"/>
      <c r="BB113" s="109"/>
      <c r="BC113" s="109"/>
      <c r="BD113" s="109"/>
      <c r="BE113" s="109"/>
      <c r="BF113" s="109"/>
      <c r="BG113" s="109"/>
      <c r="BH113" s="109"/>
      <c r="BI113" s="109"/>
      <c r="BJ113" s="109"/>
      <c r="BK113" s="109"/>
      <c r="BL113" s="109"/>
      <c r="BM113" s="109"/>
      <c r="BN113" s="109"/>
      <c r="BO113" s="109"/>
      <c r="BP113" s="109"/>
      <c r="BQ113" s="109"/>
      <c r="BR113" s="109"/>
      <c r="BS113" s="109"/>
      <c r="BT113" s="109"/>
      <c r="BU113" s="109"/>
      <c r="BV113" s="109"/>
      <c r="BW113" s="109"/>
      <c r="BX113" s="109"/>
      <c r="BY113" s="109"/>
      <c r="BZ113" s="109"/>
      <c r="CA113" s="109"/>
      <c r="CB113" s="109"/>
      <c r="CC113" s="109"/>
    </row>
    <row r="114" spans="1:81" s="110" customFormat="1" ht="45">
      <c r="A114" s="111" t="s">
        <v>647</v>
      </c>
      <c r="B114" s="112" t="s">
        <v>902</v>
      </c>
      <c r="C114" s="113" t="s">
        <v>225</v>
      </c>
      <c r="D114" s="114">
        <v>130</v>
      </c>
      <c r="E114" s="46"/>
      <c r="F114" s="116">
        <f t="shared" si="28"/>
        <v>0</v>
      </c>
      <c r="G114" s="109"/>
      <c r="H114" s="109"/>
      <c r="I114" s="109"/>
      <c r="J114" s="109"/>
      <c r="K114" s="109"/>
      <c r="L114" s="109"/>
      <c r="M114" s="109"/>
      <c r="N114" s="109"/>
      <c r="O114" s="109"/>
      <c r="P114" s="109"/>
      <c r="Q114" s="109"/>
      <c r="R114" s="109"/>
      <c r="S114" s="109"/>
      <c r="T114" s="109"/>
      <c r="U114" s="109"/>
      <c r="V114" s="109"/>
      <c r="W114" s="109"/>
      <c r="X114" s="109"/>
      <c r="Y114" s="109"/>
      <c r="Z114" s="109"/>
      <c r="AA114" s="109"/>
      <c r="AB114" s="109"/>
      <c r="AC114" s="109"/>
      <c r="AD114" s="109"/>
      <c r="AE114" s="109"/>
      <c r="AF114" s="109"/>
      <c r="AG114" s="109"/>
      <c r="AH114" s="109"/>
      <c r="AI114" s="109"/>
      <c r="AJ114" s="109"/>
      <c r="AK114" s="109"/>
      <c r="AL114" s="109"/>
      <c r="AM114" s="109"/>
      <c r="AN114" s="109"/>
      <c r="AO114" s="109"/>
      <c r="AP114" s="109"/>
      <c r="AQ114" s="109"/>
      <c r="AR114" s="109"/>
      <c r="AS114" s="109"/>
      <c r="AT114" s="109"/>
      <c r="AU114" s="109"/>
      <c r="AV114" s="109"/>
      <c r="AW114" s="109"/>
      <c r="AX114" s="109"/>
      <c r="AY114" s="109"/>
      <c r="AZ114" s="109"/>
      <c r="BA114" s="109"/>
      <c r="BB114" s="109"/>
      <c r="BC114" s="109"/>
      <c r="BD114" s="109"/>
      <c r="BE114" s="109"/>
      <c r="BF114" s="109"/>
      <c r="BG114" s="109"/>
      <c r="BH114" s="109"/>
      <c r="BI114" s="109"/>
      <c r="BJ114" s="109"/>
      <c r="BK114" s="109"/>
      <c r="BL114" s="109"/>
      <c r="BM114" s="109"/>
      <c r="BN114" s="109"/>
      <c r="BO114" s="109"/>
      <c r="BP114" s="109"/>
      <c r="BQ114" s="109"/>
      <c r="BR114" s="109"/>
      <c r="BS114" s="109"/>
      <c r="BT114" s="109"/>
      <c r="BU114" s="109"/>
      <c r="BV114" s="109"/>
      <c r="BW114" s="109"/>
      <c r="BX114" s="109"/>
      <c r="BY114" s="109"/>
      <c r="BZ114" s="109"/>
      <c r="CA114" s="109"/>
      <c r="CB114" s="109"/>
      <c r="CC114" s="109"/>
    </row>
    <row r="115" spans="1:81" s="110" customFormat="1" ht="129.6">
      <c r="A115" s="148" t="s">
        <v>648</v>
      </c>
      <c r="B115" s="152" t="s">
        <v>346</v>
      </c>
      <c r="C115" s="153"/>
      <c r="D115" s="154"/>
      <c r="E115" s="155"/>
      <c r="F115" s="155"/>
      <c r="G115" s="109"/>
      <c r="H115" s="109"/>
      <c r="I115" s="109"/>
      <c r="J115" s="109"/>
      <c r="K115" s="109"/>
      <c r="L115" s="109"/>
      <c r="M115" s="109"/>
      <c r="N115" s="109"/>
      <c r="O115" s="109"/>
      <c r="P115" s="109"/>
      <c r="Q115" s="109"/>
      <c r="R115" s="109"/>
      <c r="S115" s="109"/>
      <c r="T115" s="109"/>
      <c r="U115" s="109"/>
      <c r="V115" s="109"/>
      <c r="W115" s="109"/>
      <c r="X115" s="109"/>
      <c r="Y115" s="109"/>
      <c r="Z115" s="109"/>
      <c r="AA115" s="109"/>
      <c r="AB115" s="109"/>
      <c r="AC115" s="109"/>
      <c r="AD115" s="109"/>
      <c r="AE115" s="109"/>
      <c r="AF115" s="109"/>
      <c r="AG115" s="109"/>
      <c r="AH115" s="109"/>
      <c r="AI115" s="109"/>
      <c r="AJ115" s="109"/>
      <c r="AK115" s="109"/>
      <c r="AL115" s="109"/>
      <c r="AM115" s="109"/>
      <c r="AN115" s="109"/>
      <c r="AO115" s="109"/>
      <c r="AP115" s="109"/>
      <c r="AQ115" s="109"/>
      <c r="AR115" s="109"/>
      <c r="AS115" s="109"/>
      <c r="AT115" s="109"/>
      <c r="AU115" s="109"/>
      <c r="AV115" s="109"/>
      <c r="AW115" s="109"/>
      <c r="AX115" s="109"/>
      <c r="AY115" s="109"/>
      <c r="AZ115" s="109"/>
      <c r="BA115" s="109"/>
      <c r="BB115" s="109"/>
      <c r="BC115" s="109"/>
      <c r="BD115" s="109"/>
      <c r="BE115" s="109"/>
      <c r="BF115" s="109"/>
      <c r="BG115" s="109"/>
      <c r="BH115" s="109"/>
      <c r="BI115" s="109"/>
      <c r="BJ115" s="109"/>
      <c r="BK115" s="109"/>
      <c r="BL115" s="109"/>
      <c r="BM115" s="109"/>
      <c r="BN115" s="109"/>
      <c r="BO115" s="109"/>
      <c r="BP115" s="109"/>
      <c r="BQ115" s="109"/>
      <c r="BR115" s="109"/>
      <c r="BS115" s="109"/>
      <c r="BT115" s="109"/>
      <c r="BU115" s="109"/>
      <c r="BV115" s="109"/>
      <c r="BW115" s="109"/>
      <c r="BX115" s="109"/>
      <c r="BY115" s="109"/>
      <c r="BZ115" s="109"/>
      <c r="CA115" s="109"/>
      <c r="CB115" s="109"/>
      <c r="CC115" s="109"/>
    </row>
    <row r="116" spans="1:81" s="110" customFormat="1">
      <c r="A116" s="145"/>
      <c r="B116" s="119" t="s">
        <v>342</v>
      </c>
      <c r="C116" s="146"/>
      <c r="D116" s="156"/>
      <c r="E116" s="157"/>
      <c r="F116" s="157"/>
      <c r="G116" s="109"/>
      <c r="H116" s="109"/>
      <c r="I116" s="109"/>
      <c r="J116" s="109"/>
      <c r="K116" s="109"/>
      <c r="L116" s="109"/>
      <c r="M116" s="109"/>
      <c r="N116" s="109"/>
      <c r="O116" s="109"/>
      <c r="P116" s="109"/>
      <c r="Q116" s="109"/>
      <c r="R116" s="109"/>
      <c r="S116" s="109"/>
      <c r="T116" s="109"/>
      <c r="U116" s="109"/>
      <c r="V116" s="109"/>
      <c r="W116" s="109"/>
      <c r="X116" s="109"/>
      <c r="Y116" s="109"/>
      <c r="Z116" s="109"/>
      <c r="AA116" s="109"/>
      <c r="AB116" s="109"/>
      <c r="AC116" s="109"/>
      <c r="AD116" s="109"/>
      <c r="AE116" s="109"/>
      <c r="AF116" s="109"/>
      <c r="AG116" s="109"/>
      <c r="AH116" s="109"/>
      <c r="AI116" s="109"/>
      <c r="AJ116" s="109"/>
      <c r="AK116" s="109"/>
      <c r="AL116" s="109"/>
      <c r="AM116" s="109"/>
      <c r="AN116" s="109"/>
      <c r="AO116" s="109"/>
      <c r="AP116" s="109"/>
      <c r="AQ116" s="109"/>
      <c r="AR116" s="109"/>
      <c r="AS116" s="109"/>
      <c r="AT116" s="109"/>
      <c r="AU116" s="109"/>
      <c r="AV116" s="109"/>
      <c r="AW116" s="109"/>
      <c r="AX116" s="109"/>
      <c r="AY116" s="109"/>
      <c r="AZ116" s="109"/>
      <c r="BA116" s="109"/>
      <c r="BB116" s="109"/>
      <c r="BC116" s="109"/>
      <c r="BD116" s="109"/>
      <c r="BE116" s="109"/>
      <c r="BF116" s="109"/>
      <c r="BG116" s="109"/>
      <c r="BH116" s="109"/>
      <c r="BI116" s="109"/>
      <c r="BJ116" s="109"/>
      <c r="BK116" s="109"/>
      <c r="BL116" s="109"/>
      <c r="BM116" s="109"/>
      <c r="BN116" s="109"/>
      <c r="BO116" s="109"/>
      <c r="BP116" s="109"/>
      <c r="BQ116" s="109"/>
      <c r="BR116" s="109"/>
      <c r="BS116" s="109"/>
      <c r="BT116" s="109"/>
      <c r="BU116" s="109"/>
      <c r="BV116" s="109"/>
      <c r="BW116" s="109"/>
      <c r="BX116" s="109"/>
      <c r="BY116" s="109"/>
      <c r="BZ116" s="109"/>
      <c r="CA116" s="109"/>
      <c r="CB116" s="109"/>
      <c r="CC116" s="109"/>
    </row>
    <row r="117" spans="1:81" s="110" customFormat="1">
      <c r="A117" s="145"/>
      <c r="B117" s="119" t="s">
        <v>343</v>
      </c>
      <c r="C117" s="146"/>
      <c r="D117" s="156"/>
      <c r="E117" s="157"/>
      <c r="F117" s="157"/>
      <c r="G117" s="109"/>
      <c r="H117" s="109"/>
      <c r="I117" s="109"/>
      <c r="J117" s="109"/>
      <c r="K117" s="109"/>
      <c r="L117" s="109"/>
      <c r="M117" s="109"/>
      <c r="N117" s="109"/>
      <c r="O117" s="109"/>
      <c r="P117" s="109"/>
      <c r="Q117" s="109"/>
      <c r="R117" s="109"/>
      <c r="S117" s="109"/>
      <c r="T117" s="109"/>
      <c r="U117" s="109"/>
      <c r="V117" s="109"/>
      <c r="W117" s="109"/>
      <c r="X117" s="109"/>
      <c r="Y117" s="109"/>
      <c r="Z117" s="109"/>
      <c r="AA117" s="109"/>
      <c r="AB117" s="109"/>
      <c r="AC117" s="109"/>
      <c r="AD117" s="109"/>
      <c r="AE117" s="109"/>
      <c r="AF117" s="109"/>
      <c r="AG117" s="109"/>
      <c r="AH117" s="109"/>
      <c r="AI117" s="109"/>
      <c r="AJ117" s="109"/>
      <c r="AK117" s="109"/>
      <c r="AL117" s="109"/>
      <c r="AM117" s="109"/>
      <c r="AN117" s="109"/>
      <c r="AO117" s="109"/>
      <c r="AP117" s="109"/>
      <c r="AQ117" s="109"/>
      <c r="AR117" s="109"/>
      <c r="AS117" s="109"/>
      <c r="AT117" s="109"/>
      <c r="AU117" s="109"/>
      <c r="AV117" s="109"/>
      <c r="AW117" s="109"/>
      <c r="AX117" s="109"/>
      <c r="AY117" s="109"/>
      <c r="AZ117" s="109"/>
      <c r="BA117" s="109"/>
      <c r="BB117" s="109"/>
      <c r="BC117" s="109"/>
      <c r="BD117" s="109"/>
      <c r="BE117" s="109"/>
      <c r="BF117" s="109"/>
      <c r="BG117" s="109"/>
      <c r="BH117" s="109"/>
      <c r="BI117" s="109"/>
      <c r="BJ117" s="109"/>
      <c r="BK117" s="109"/>
      <c r="BL117" s="109"/>
      <c r="BM117" s="109"/>
      <c r="BN117" s="109"/>
      <c r="BO117" s="109"/>
      <c r="BP117" s="109"/>
      <c r="BQ117" s="109"/>
      <c r="BR117" s="109"/>
      <c r="BS117" s="109"/>
      <c r="BT117" s="109"/>
      <c r="BU117" s="109"/>
      <c r="BV117" s="109"/>
      <c r="BW117" s="109"/>
      <c r="BX117" s="109"/>
      <c r="BY117" s="109"/>
      <c r="BZ117" s="109"/>
      <c r="CA117" s="109"/>
      <c r="CB117" s="109"/>
      <c r="CC117" s="109"/>
    </row>
    <row r="118" spans="1:81" s="110" customFormat="1">
      <c r="A118" s="145"/>
      <c r="B118" s="119" t="s">
        <v>344</v>
      </c>
      <c r="C118" s="146"/>
      <c r="D118" s="156"/>
      <c r="E118" s="157"/>
      <c r="F118" s="157"/>
      <c r="G118" s="109"/>
      <c r="H118" s="109"/>
      <c r="I118" s="109"/>
      <c r="J118" s="109"/>
      <c r="K118" s="109"/>
      <c r="L118" s="109"/>
      <c r="M118" s="109"/>
      <c r="N118" s="109"/>
      <c r="O118" s="109"/>
      <c r="P118" s="109"/>
      <c r="Q118" s="109"/>
      <c r="R118" s="109"/>
      <c r="S118" s="109"/>
      <c r="T118" s="109"/>
      <c r="U118" s="109"/>
      <c r="V118" s="109"/>
      <c r="W118" s="109"/>
      <c r="X118" s="109"/>
      <c r="Y118" s="109"/>
      <c r="Z118" s="109"/>
      <c r="AA118" s="109"/>
      <c r="AB118" s="109"/>
      <c r="AC118" s="109"/>
      <c r="AD118" s="109"/>
      <c r="AE118" s="109"/>
      <c r="AF118" s="109"/>
      <c r="AG118" s="109"/>
      <c r="AH118" s="109"/>
      <c r="AI118" s="109"/>
      <c r="AJ118" s="109"/>
      <c r="AK118" s="109"/>
      <c r="AL118" s="109"/>
      <c r="AM118" s="109"/>
      <c r="AN118" s="109"/>
      <c r="AO118" s="109"/>
      <c r="AP118" s="109"/>
      <c r="AQ118" s="109"/>
      <c r="AR118" s="109"/>
      <c r="AS118" s="109"/>
      <c r="AT118" s="109"/>
      <c r="AU118" s="109"/>
      <c r="AV118" s="109"/>
      <c r="AW118" s="109"/>
      <c r="AX118" s="109"/>
      <c r="AY118" s="109"/>
      <c r="AZ118" s="109"/>
      <c r="BA118" s="109"/>
      <c r="BB118" s="109"/>
      <c r="BC118" s="109"/>
      <c r="BD118" s="109"/>
      <c r="BE118" s="109"/>
      <c r="BF118" s="109"/>
      <c r="BG118" s="109"/>
      <c r="BH118" s="109"/>
      <c r="BI118" s="109"/>
      <c r="BJ118" s="109"/>
      <c r="BK118" s="109"/>
      <c r="BL118" s="109"/>
      <c r="BM118" s="109"/>
      <c r="BN118" s="109"/>
      <c r="BO118" s="109"/>
      <c r="BP118" s="109"/>
      <c r="BQ118" s="109"/>
      <c r="BR118" s="109"/>
      <c r="BS118" s="109"/>
      <c r="BT118" s="109"/>
      <c r="BU118" s="109"/>
      <c r="BV118" s="109"/>
      <c r="BW118" s="109"/>
      <c r="BX118" s="109"/>
      <c r="BY118" s="109"/>
      <c r="BZ118" s="109"/>
      <c r="CA118" s="109"/>
      <c r="CB118" s="109"/>
      <c r="CC118" s="109"/>
    </row>
    <row r="119" spans="1:81" s="110" customFormat="1">
      <c r="A119" s="132"/>
      <c r="B119" s="126" t="s">
        <v>345</v>
      </c>
      <c r="C119" s="127" t="s">
        <v>125</v>
      </c>
      <c r="D119" s="128">
        <v>8</v>
      </c>
      <c r="E119" s="47"/>
      <c r="F119" s="130">
        <f t="shared" ref="F119:F127" si="29">D119*ROUND(E119,2)</f>
        <v>0</v>
      </c>
      <c r="G119" s="109"/>
      <c r="H119" s="109"/>
      <c r="I119" s="109"/>
      <c r="J119" s="109"/>
      <c r="K119" s="109"/>
      <c r="L119" s="109"/>
      <c r="M119" s="109"/>
      <c r="N119" s="109"/>
      <c r="O119" s="109"/>
      <c r="P119" s="109"/>
      <c r="Q119" s="109"/>
      <c r="R119" s="109"/>
      <c r="S119" s="109"/>
      <c r="T119" s="109"/>
      <c r="U119" s="109"/>
      <c r="V119" s="109"/>
      <c r="W119" s="109"/>
      <c r="X119" s="109"/>
      <c r="Y119" s="109"/>
      <c r="Z119" s="109"/>
      <c r="AA119" s="109"/>
      <c r="AB119" s="109"/>
      <c r="AC119" s="109"/>
      <c r="AD119" s="109"/>
      <c r="AE119" s="109"/>
      <c r="AF119" s="109"/>
      <c r="AG119" s="109"/>
      <c r="AH119" s="109"/>
      <c r="AI119" s="109"/>
      <c r="AJ119" s="109"/>
      <c r="AK119" s="109"/>
      <c r="AL119" s="109"/>
      <c r="AM119" s="109"/>
      <c r="AN119" s="109"/>
      <c r="AO119" s="109"/>
      <c r="AP119" s="109"/>
      <c r="AQ119" s="109"/>
      <c r="AR119" s="109"/>
      <c r="AS119" s="109"/>
      <c r="AT119" s="109"/>
      <c r="AU119" s="109"/>
      <c r="AV119" s="109"/>
      <c r="AW119" s="109"/>
      <c r="AX119" s="109"/>
      <c r="AY119" s="109"/>
      <c r="AZ119" s="109"/>
      <c r="BA119" s="109"/>
      <c r="BB119" s="109"/>
      <c r="BC119" s="109"/>
      <c r="BD119" s="109"/>
      <c r="BE119" s="109"/>
      <c r="BF119" s="109"/>
      <c r="BG119" s="109"/>
      <c r="BH119" s="109"/>
      <c r="BI119" s="109"/>
      <c r="BJ119" s="109"/>
      <c r="BK119" s="109"/>
      <c r="BL119" s="109"/>
      <c r="BM119" s="109"/>
      <c r="BN119" s="109"/>
      <c r="BO119" s="109"/>
      <c r="BP119" s="109"/>
      <c r="BQ119" s="109"/>
      <c r="BR119" s="109"/>
      <c r="BS119" s="109"/>
      <c r="BT119" s="109"/>
      <c r="BU119" s="109"/>
      <c r="BV119" s="109"/>
      <c r="BW119" s="109"/>
      <c r="BX119" s="109"/>
      <c r="BY119" s="109"/>
      <c r="BZ119" s="109"/>
      <c r="CA119" s="109"/>
      <c r="CB119" s="109"/>
      <c r="CC119" s="109"/>
    </row>
    <row r="120" spans="1:81" s="110" customFormat="1" ht="86.4">
      <c r="A120" s="111" t="s">
        <v>649</v>
      </c>
      <c r="B120" s="112" t="s">
        <v>1045</v>
      </c>
      <c r="C120" s="113" t="s">
        <v>226</v>
      </c>
      <c r="D120" s="114">
        <v>70</v>
      </c>
      <c r="E120" s="46"/>
      <c r="F120" s="116">
        <f t="shared" ref="F120:F124" si="30">D120*ROUND(E120,2)</f>
        <v>0</v>
      </c>
      <c r="G120" s="109"/>
      <c r="H120" s="109"/>
      <c r="I120" s="109"/>
      <c r="J120" s="109"/>
      <c r="K120" s="109"/>
      <c r="L120" s="109"/>
      <c r="M120" s="109"/>
      <c r="N120" s="109"/>
      <c r="O120" s="109"/>
      <c r="P120" s="109"/>
      <c r="Q120" s="109"/>
      <c r="R120" s="109"/>
      <c r="S120" s="109"/>
      <c r="T120" s="109"/>
      <c r="U120" s="109"/>
      <c r="V120" s="109"/>
      <c r="W120" s="109"/>
      <c r="X120" s="109"/>
      <c r="Y120" s="109"/>
      <c r="Z120" s="109"/>
      <c r="AA120" s="109"/>
      <c r="AB120" s="109"/>
      <c r="AC120" s="109"/>
      <c r="AD120" s="109"/>
      <c r="AE120" s="109"/>
      <c r="AF120" s="109"/>
      <c r="AG120" s="109"/>
      <c r="AH120" s="109"/>
      <c r="AI120" s="109"/>
      <c r="AJ120" s="109"/>
      <c r="AK120" s="109"/>
      <c r="AL120" s="109"/>
      <c r="AM120" s="109"/>
      <c r="AN120" s="109"/>
      <c r="AO120" s="109"/>
      <c r="AP120" s="109"/>
      <c r="AQ120" s="109"/>
      <c r="AR120" s="109"/>
      <c r="AS120" s="109"/>
      <c r="AT120" s="109"/>
      <c r="AU120" s="109"/>
      <c r="AV120" s="109"/>
      <c r="AW120" s="109"/>
      <c r="AX120" s="109"/>
      <c r="AY120" s="109"/>
      <c r="AZ120" s="109"/>
      <c r="BA120" s="109"/>
      <c r="BB120" s="109"/>
      <c r="BC120" s="109"/>
      <c r="BD120" s="109"/>
      <c r="BE120" s="109"/>
      <c r="BF120" s="109"/>
      <c r="BG120" s="109"/>
      <c r="BH120" s="109"/>
      <c r="BI120" s="109"/>
      <c r="BJ120" s="109"/>
      <c r="BK120" s="109"/>
      <c r="BL120" s="109"/>
      <c r="BM120" s="109"/>
      <c r="BN120" s="109"/>
      <c r="BO120" s="109"/>
      <c r="BP120" s="109"/>
      <c r="BQ120" s="109"/>
      <c r="BR120" s="109"/>
      <c r="BS120" s="109"/>
      <c r="BT120" s="109"/>
      <c r="BU120" s="109"/>
      <c r="BV120" s="109"/>
      <c r="BW120" s="109"/>
      <c r="BX120" s="109"/>
      <c r="BY120" s="109"/>
      <c r="BZ120" s="109"/>
      <c r="CA120" s="109"/>
      <c r="CB120" s="109"/>
      <c r="CC120" s="109"/>
    </row>
    <row r="121" spans="1:81" s="110" customFormat="1" ht="43.2">
      <c r="A121" s="111" t="s">
        <v>650</v>
      </c>
      <c r="B121" s="112" t="s">
        <v>938</v>
      </c>
      <c r="C121" s="113" t="s">
        <v>125</v>
      </c>
      <c r="D121" s="114">
        <v>1</v>
      </c>
      <c r="E121" s="46"/>
      <c r="F121" s="116">
        <f t="shared" ref="F121" si="31">D121*ROUND(E121,2)</f>
        <v>0</v>
      </c>
      <c r="G121" s="109"/>
      <c r="H121" s="109"/>
      <c r="I121" s="109"/>
      <c r="J121" s="109"/>
      <c r="K121" s="109"/>
      <c r="L121" s="109"/>
      <c r="M121" s="109"/>
      <c r="N121" s="109"/>
      <c r="O121" s="109"/>
      <c r="P121" s="109"/>
      <c r="Q121" s="109"/>
      <c r="R121" s="109"/>
      <c r="S121" s="109"/>
      <c r="T121" s="109"/>
      <c r="U121" s="109"/>
      <c r="V121" s="109"/>
      <c r="W121" s="109"/>
      <c r="X121" s="109"/>
      <c r="Y121" s="109"/>
      <c r="Z121" s="109"/>
      <c r="AA121" s="109"/>
      <c r="AB121" s="109"/>
      <c r="AC121" s="109"/>
      <c r="AD121" s="109"/>
      <c r="AE121" s="109"/>
      <c r="AF121" s="109"/>
      <c r="AG121" s="109"/>
      <c r="AH121" s="109"/>
      <c r="AI121" s="109"/>
      <c r="AJ121" s="109"/>
      <c r="AK121" s="109"/>
      <c r="AL121" s="109"/>
      <c r="AM121" s="109"/>
      <c r="AN121" s="109"/>
      <c r="AO121" s="109"/>
      <c r="AP121" s="109"/>
      <c r="AQ121" s="109"/>
      <c r="AR121" s="109"/>
      <c r="AS121" s="109"/>
      <c r="AT121" s="109"/>
      <c r="AU121" s="109"/>
      <c r="AV121" s="109"/>
      <c r="AW121" s="109"/>
      <c r="AX121" s="109"/>
      <c r="AY121" s="109"/>
      <c r="AZ121" s="109"/>
      <c r="BA121" s="109"/>
      <c r="BB121" s="109"/>
      <c r="BC121" s="109"/>
      <c r="BD121" s="109"/>
      <c r="BE121" s="109"/>
      <c r="BF121" s="109"/>
      <c r="BG121" s="109"/>
      <c r="BH121" s="109"/>
      <c r="BI121" s="109"/>
      <c r="BJ121" s="109"/>
      <c r="BK121" s="109"/>
      <c r="BL121" s="109"/>
      <c r="BM121" s="109"/>
      <c r="BN121" s="109"/>
      <c r="BO121" s="109"/>
      <c r="BP121" s="109"/>
      <c r="BQ121" s="109"/>
      <c r="BR121" s="109"/>
      <c r="BS121" s="109"/>
      <c r="BT121" s="109"/>
      <c r="BU121" s="109"/>
      <c r="BV121" s="109"/>
      <c r="BW121" s="109"/>
      <c r="BX121" s="109"/>
      <c r="BY121" s="109"/>
      <c r="BZ121" s="109"/>
      <c r="CA121" s="109"/>
      <c r="CB121" s="109"/>
      <c r="CC121" s="109"/>
    </row>
    <row r="122" spans="1:81" s="110" customFormat="1" ht="28.8">
      <c r="A122" s="111" t="s">
        <v>904</v>
      </c>
      <c r="B122" s="112" t="s">
        <v>939</v>
      </c>
      <c r="C122" s="113" t="s">
        <v>125</v>
      </c>
      <c r="D122" s="114">
        <v>4</v>
      </c>
      <c r="E122" s="46"/>
      <c r="F122" s="116">
        <f t="shared" ref="F122:F123" si="32">D122*ROUND(E122,2)</f>
        <v>0</v>
      </c>
      <c r="G122" s="109"/>
      <c r="H122" s="109"/>
      <c r="I122" s="109"/>
      <c r="J122" s="109"/>
      <c r="K122" s="109"/>
      <c r="L122" s="109"/>
      <c r="M122" s="109"/>
      <c r="N122" s="109"/>
      <c r="O122" s="109"/>
      <c r="P122" s="109"/>
      <c r="Q122" s="109"/>
      <c r="R122" s="109"/>
      <c r="S122" s="109"/>
      <c r="T122" s="109"/>
      <c r="U122" s="109"/>
      <c r="V122" s="109"/>
      <c r="W122" s="109"/>
      <c r="X122" s="109"/>
      <c r="Y122" s="109"/>
      <c r="Z122" s="109"/>
      <c r="AA122" s="109"/>
      <c r="AB122" s="109"/>
      <c r="AC122" s="109"/>
      <c r="AD122" s="109"/>
      <c r="AE122" s="109"/>
      <c r="AF122" s="109"/>
      <c r="AG122" s="109"/>
      <c r="AH122" s="109"/>
      <c r="AI122" s="109"/>
      <c r="AJ122" s="109"/>
      <c r="AK122" s="109"/>
      <c r="AL122" s="109"/>
      <c r="AM122" s="109"/>
      <c r="AN122" s="109"/>
      <c r="AO122" s="109"/>
      <c r="AP122" s="109"/>
      <c r="AQ122" s="109"/>
      <c r="AR122" s="109"/>
      <c r="AS122" s="109"/>
      <c r="AT122" s="109"/>
      <c r="AU122" s="109"/>
      <c r="AV122" s="109"/>
      <c r="AW122" s="109"/>
      <c r="AX122" s="109"/>
      <c r="AY122" s="109"/>
      <c r="AZ122" s="109"/>
      <c r="BA122" s="109"/>
      <c r="BB122" s="109"/>
      <c r="BC122" s="109"/>
      <c r="BD122" s="109"/>
      <c r="BE122" s="109"/>
      <c r="BF122" s="109"/>
      <c r="BG122" s="109"/>
      <c r="BH122" s="109"/>
      <c r="BI122" s="109"/>
      <c r="BJ122" s="109"/>
      <c r="BK122" s="109"/>
      <c r="BL122" s="109"/>
      <c r="BM122" s="109"/>
      <c r="BN122" s="109"/>
      <c r="BO122" s="109"/>
      <c r="BP122" s="109"/>
      <c r="BQ122" s="109"/>
      <c r="BR122" s="109"/>
      <c r="BS122" s="109"/>
      <c r="BT122" s="109"/>
      <c r="BU122" s="109"/>
      <c r="BV122" s="109"/>
      <c r="BW122" s="109"/>
      <c r="BX122" s="109"/>
      <c r="BY122" s="109"/>
      <c r="BZ122" s="109"/>
      <c r="CA122" s="109"/>
      <c r="CB122" s="109"/>
      <c r="CC122" s="109"/>
    </row>
    <row r="123" spans="1:81" s="110" customFormat="1" ht="100.8">
      <c r="A123" s="111" t="s">
        <v>905</v>
      </c>
      <c r="B123" s="112" t="s">
        <v>1069</v>
      </c>
      <c r="C123" s="113" t="s">
        <v>125</v>
      </c>
      <c r="D123" s="114">
        <v>4</v>
      </c>
      <c r="E123" s="46"/>
      <c r="F123" s="116">
        <f t="shared" si="32"/>
        <v>0</v>
      </c>
      <c r="G123" s="109"/>
      <c r="H123" s="109"/>
      <c r="I123" s="109"/>
      <c r="J123" s="109"/>
      <c r="K123" s="109"/>
      <c r="L123" s="109"/>
      <c r="M123" s="109"/>
      <c r="N123" s="109"/>
      <c r="O123" s="109"/>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c r="BI123" s="109"/>
      <c r="BJ123" s="109"/>
      <c r="BK123" s="109"/>
      <c r="BL123" s="109"/>
      <c r="BM123" s="109"/>
      <c r="BN123" s="109"/>
      <c r="BO123" s="109"/>
      <c r="BP123" s="109"/>
      <c r="BQ123" s="109"/>
      <c r="BR123" s="109"/>
      <c r="BS123" s="109"/>
      <c r="BT123" s="109"/>
      <c r="BU123" s="109"/>
      <c r="BV123" s="109"/>
      <c r="BW123" s="109"/>
      <c r="BX123" s="109"/>
      <c r="BY123" s="109"/>
      <c r="BZ123" s="109"/>
      <c r="CA123" s="109"/>
      <c r="CB123" s="109"/>
      <c r="CC123" s="109"/>
    </row>
    <row r="124" spans="1:81" s="110" customFormat="1" ht="43.2">
      <c r="A124" s="111" t="s">
        <v>940</v>
      </c>
      <c r="B124" s="112" t="s">
        <v>912</v>
      </c>
      <c r="C124" s="113" t="s">
        <v>33</v>
      </c>
      <c r="D124" s="114">
        <v>1</v>
      </c>
      <c r="E124" s="46"/>
      <c r="F124" s="116">
        <f t="shared" si="30"/>
        <v>0</v>
      </c>
      <c r="G124" s="109"/>
      <c r="H124" s="109"/>
      <c r="I124" s="109"/>
      <c r="J124" s="109"/>
      <c r="K124" s="109"/>
      <c r="L124" s="109"/>
      <c r="M124" s="109"/>
      <c r="N124" s="109"/>
      <c r="O124" s="109"/>
      <c r="P124" s="109"/>
      <c r="Q124" s="109"/>
      <c r="R124" s="109"/>
      <c r="S124" s="109"/>
      <c r="T124" s="109"/>
      <c r="U124" s="109"/>
      <c r="V124" s="109"/>
      <c r="W124" s="109"/>
      <c r="X124" s="109"/>
      <c r="Y124" s="109"/>
      <c r="Z124" s="109"/>
      <c r="AA124" s="109"/>
      <c r="AB124" s="109"/>
      <c r="AC124" s="109"/>
      <c r="AD124" s="109"/>
      <c r="AE124" s="109"/>
      <c r="AF124" s="109"/>
      <c r="AG124" s="109"/>
      <c r="AH124" s="109"/>
      <c r="AI124" s="109"/>
      <c r="AJ124" s="109"/>
      <c r="AK124" s="109"/>
      <c r="AL124" s="109"/>
      <c r="AM124" s="109"/>
      <c r="AN124" s="109"/>
      <c r="AO124" s="109"/>
      <c r="AP124" s="109"/>
      <c r="AQ124" s="109"/>
      <c r="AR124" s="109"/>
      <c r="AS124" s="109"/>
      <c r="AT124" s="109"/>
      <c r="AU124" s="109"/>
      <c r="AV124" s="109"/>
      <c r="AW124" s="109"/>
      <c r="AX124" s="109"/>
      <c r="AY124" s="109"/>
      <c r="AZ124" s="109"/>
      <c r="BA124" s="109"/>
      <c r="BB124" s="109"/>
      <c r="BC124" s="109"/>
      <c r="BD124" s="109"/>
      <c r="BE124" s="109"/>
      <c r="BF124" s="109"/>
      <c r="BG124" s="109"/>
      <c r="BH124" s="109"/>
      <c r="BI124" s="109"/>
      <c r="BJ124" s="109"/>
      <c r="BK124" s="109"/>
      <c r="BL124" s="109"/>
      <c r="BM124" s="109"/>
      <c r="BN124" s="109"/>
      <c r="BO124" s="109"/>
      <c r="BP124" s="109"/>
      <c r="BQ124" s="109"/>
      <c r="BR124" s="109"/>
      <c r="BS124" s="109"/>
      <c r="BT124" s="109"/>
      <c r="BU124" s="109"/>
      <c r="BV124" s="109"/>
      <c r="BW124" s="109"/>
      <c r="BX124" s="109"/>
      <c r="BY124" s="109"/>
      <c r="BZ124" s="109"/>
      <c r="CA124" s="109"/>
      <c r="CB124" s="109"/>
      <c r="CC124" s="109"/>
    </row>
    <row r="125" spans="1:81" s="110" customFormat="1" ht="43.2">
      <c r="A125" s="111" t="s">
        <v>941</v>
      </c>
      <c r="B125" s="112" t="s">
        <v>903</v>
      </c>
      <c r="C125" s="113" t="s">
        <v>226</v>
      </c>
      <c r="D125" s="114">
        <v>50</v>
      </c>
      <c r="E125" s="46"/>
      <c r="F125" s="116">
        <f t="shared" ref="F125" si="33">D125*ROUND(E125,2)</f>
        <v>0</v>
      </c>
      <c r="G125" s="109"/>
      <c r="H125" s="109"/>
      <c r="I125" s="109"/>
      <c r="J125" s="109"/>
      <c r="K125" s="109"/>
      <c r="L125" s="109"/>
      <c r="M125" s="109"/>
      <c r="N125" s="109"/>
      <c r="O125" s="109"/>
      <c r="P125" s="109"/>
      <c r="Q125" s="109"/>
      <c r="R125" s="109"/>
      <c r="S125" s="109"/>
      <c r="T125" s="109"/>
      <c r="U125" s="109"/>
      <c r="V125" s="109"/>
      <c r="W125" s="109"/>
      <c r="X125" s="109"/>
      <c r="Y125" s="109"/>
      <c r="Z125" s="109"/>
      <c r="AA125" s="109"/>
      <c r="AB125" s="109"/>
      <c r="AC125" s="109"/>
      <c r="AD125" s="109"/>
      <c r="AE125" s="109"/>
      <c r="AF125" s="109"/>
      <c r="AG125" s="109"/>
      <c r="AH125" s="109"/>
      <c r="AI125" s="109"/>
      <c r="AJ125" s="109"/>
      <c r="AK125" s="109"/>
      <c r="AL125" s="109"/>
      <c r="AM125" s="109"/>
      <c r="AN125" s="109"/>
      <c r="AO125" s="109"/>
      <c r="AP125" s="109"/>
      <c r="AQ125" s="109"/>
      <c r="AR125" s="109"/>
      <c r="AS125" s="109"/>
      <c r="AT125" s="109"/>
      <c r="AU125" s="109"/>
      <c r="AV125" s="109"/>
      <c r="AW125" s="109"/>
      <c r="AX125" s="109"/>
      <c r="AY125" s="109"/>
      <c r="AZ125" s="109"/>
      <c r="BA125" s="109"/>
      <c r="BB125" s="109"/>
      <c r="BC125" s="109"/>
      <c r="BD125" s="109"/>
      <c r="BE125" s="109"/>
      <c r="BF125" s="109"/>
      <c r="BG125" s="109"/>
      <c r="BH125" s="109"/>
      <c r="BI125" s="109"/>
      <c r="BJ125" s="109"/>
      <c r="BK125" s="109"/>
      <c r="BL125" s="109"/>
      <c r="BM125" s="109"/>
      <c r="BN125" s="109"/>
      <c r="BO125" s="109"/>
      <c r="BP125" s="109"/>
      <c r="BQ125" s="109"/>
      <c r="BR125" s="109"/>
      <c r="BS125" s="109"/>
      <c r="BT125" s="109"/>
      <c r="BU125" s="109"/>
      <c r="BV125" s="109"/>
      <c r="BW125" s="109"/>
      <c r="BX125" s="109"/>
      <c r="BY125" s="109"/>
      <c r="BZ125" s="109"/>
      <c r="CA125" s="109"/>
      <c r="CB125" s="109"/>
      <c r="CC125" s="109"/>
    </row>
    <row r="126" spans="1:81" s="110" customFormat="1">
      <c r="A126" s="111" t="s">
        <v>942</v>
      </c>
      <c r="B126" s="112" t="s">
        <v>54</v>
      </c>
      <c r="C126" s="113" t="s">
        <v>28</v>
      </c>
      <c r="D126" s="114">
        <v>20</v>
      </c>
      <c r="E126" s="46"/>
      <c r="F126" s="116">
        <f t="shared" si="29"/>
        <v>0</v>
      </c>
      <c r="G126" s="109"/>
      <c r="H126" s="109"/>
      <c r="I126" s="109"/>
      <c r="J126" s="109"/>
      <c r="K126" s="109"/>
      <c r="L126" s="109"/>
      <c r="M126" s="109"/>
      <c r="N126" s="109"/>
      <c r="O126" s="109"/>
      <c r="P126" s="109"/>
      <c r="Q126" s="109"/>
      <c r="R126" s="109"/>
      <c r="S126" s="109"/>
      <c r="T126" s="109"/>
      <c r="U126" s="109"/>
      <c r="V126" s="109"/>
      <c r="W126" s="109"/>
      <c r="X126" s="109"/>
      <c r="Y126" s="109"/>
      <c r="Z126" s="109"/>
      <c r="AA126" s="109"/>
      <c r="AB126" s="109"/>
      <c r="AC126" s="109"/>
      <c r="AD126" s="109"/>
      <c r="AE126" s="109"/>
      <c r="AF126" s="109"/>
      <c r="AG126" s="109"/>
      <c r="AH126" s="109"/>
      <c r="AI126" s="109"/>
      <c r="AJ126" s="109"/>
      <c r="AK126" s="109"/>
      <c r="AL126" s="109"/>
      <c r="AM126" s="109"/>
      <c r="AN126" s="109"/>
      <c r="AO126" s="109"/>
      <c r="AP126" s="109"/>
      <c r="AQ126" s="109"/>
      <c r="AR126" s="109"/>
      <c r="AS126" s="109"/>
      <c r="AT126" s="109"/>
      <c r="AU126" s="109"/>
      <c r="AV126" s="109"/>
      <c r="AW126" s="109"/>
      <c r="AX126" s="109"/>
      <c r="AY126" s="109"/>
      <c r="AZ126" s="109"/>
      <c r="BA126" s="109"/>
      <c r="BB126" s="109"/>
      <c r="BC126" s="109"/>
      <c r="BD126" s="109"/>
      <c r="BE126" s="109"/>
      <c r="BF126" s="109"/>
      <c r="BG126" s="109"/>
      <c r="BH126" s="109"/>
      <c r="BI126" s="109"/>
      <c r="BJ126" s="109"/>
      <c r="BK126" s="109"/>
      <c r="BL126" s="109"/>
      <c r="BM126" s="109"/>
      <c r="BN126" s="109"/>
      <c r="BO126" s="109"/>
      <c r="BP126" s="109"/>
      <c r="BQ126" s="109"/>
      <c r="BR126" s="109"/>
      <c r="BS126" s="109"/>
      <c r="BT126" s="109"/>
      <c r="BU126" s="109"/>
      <c r="BV126" s="109"/>
      <c r="BW126" s="109"/>
      <c r="BX126" s="109"/>
      <c r="BY126" s="109"/>
      <c r="BZ126" s="109"/>
      <c r="CA126" s="109"/>
      <c r="CB126" s="109"/>
      <c r="CC126" s="109"/>
    </row>
    <row r="127" spans="1:81" s="110" customFormat="1" ht="43.2">
      <c r="A127" s="111" t="s">
        <v>1023</v>
      </c>
      <c r="B127" s="112" t="s">
        <v>510</v>
      </c>
      <c r="C127" s="113" t="s">
        <v>125</v>
      </c>
      <c r="D127" s="114">
        <v>1</v>
      </c>
      <c r="E127" s="46"/>
      <c r="F127" s="116">
        <f t="shared" si="29"/>
        <v>0</v>
      </c>
      <c r="G127" s="158"/>
      <c r="H127" s="109"/>
      <c r="I127" s="109"/>
      <c r="J127" s="109"/>
      <c r="K127" s="109"/>
      <c r="L127" s="109"/>
      <c r="M127" s="109"/>
      <c r="N127" s="109"/>
      <c r="O127" s="109"/>
      <c r="P127" s="109"/>
      <c r="Q127" s="109"/>
      <c r="R127" s="109"/>
      <c r="S127" s="109"/>
      <c r="T127" s="109"/>
      <c r="U127" s="109"/>
      <c r="V127" s="109"/>
      <c r="W127" s="109"/>
      <c r="X127" s="109"/>
      <c r="Y127" s="109"/>
      <c r="Z127" s="109"/>
      <c r="AA127" s="109"/>
      <c r="AB127" s="109"/>
      <c r="AC127" s="109"/>
      <c r="AD127" s="109"/>
      <c r="AE127" s="109"/>
      <c r="AF127" s="109"/>
      <c r="AG127" s="109"/>
      <c r="AH127" s="109"/>
      <c r="AI127" s="109"/>
      <c r="AJ127" s="109"/>
      <c r="AK127" s="109"/>
      <c r="AL127" s="109"/>
      <c r="AM127" s="109"/>
      <c r="AN127" s="109"/>
      <c r="AO127" s="109"/>
      <c r="AP127" s="109"/>
      <c r="AQ127" s="109"/>
      <c r="AR127" s="109"/>
      <c r="AS127" s="109"/>
      <c r="AT127" s="109"/>
      <c r="AU127" s="109"/>
      <c r="AV127" s="109"/>
      <c r="AW127" s="109"/>
      <c r="AX127" s="109"/>
      <c r="AY127" s="109"/>
      <c r="AZ127" s="109"/>
      <c r="BA127" s="109"/>
      <c r="BB127" s="109"/>
      <c r="BC127" s="109"/>
      <c r="BD127" s="109"/>
      <c r="BE127" s="109"/>
      <c r="BF127" s="109"/>
      <c r="BG127" s="109"/>
      <c r="BH127" s="109"/>
      <c r="BI127" s="109"/>
      <c r="BJ127" s="109"/>
      <c r="BK127" s="109"/>
      <c r="BL127" s="109"/>
      <c r="BM127" s="109"/>
      <c r="BN127" s="109"/>
      <c r="BO127" s="109"/>
      <c r="BP127" s="109"/>
      <c r="BQ127" s="109"/>
      <c r="BR127" s="109"/>
      <c r="BS127" s="109"/>
      <c r="BT127" s="109"/>
      <c r="BU127" s="109"/>
      <c r="BV127" s="109"/>
      <c r="BW127" s="109"/>
      <c r="BX127" s="109"/>
      <c r="BY127" s="109"/>
      <c r="BZ127" s="109"/>
      <c r="CA127" s="109"/>
      <c r="CB127" s="109"/>
      <c r="CC127" s="109"/>
    </row>
    <row r="128" spans="1:81">
      <c r="A128" s="159"/>
      <c r="B128" s="160"/>
      <c r="C128" s="161"/>
      <c r="D128" s="162"/>
      <c r="E128" s="163"/>
      <c r="F128" s="163"/>
    </row>
    <row r="129" spans="1:2">
      <c r="A129" s="164"/>
      <c r="B129" s="165"/>
    </row>
    <row r="130" spans="1:2">
      <c r="A130" s="164"/>
      <c r="B130" s="165"/>
    </row>
    <row r="131" spans="1:2">
      <c r="A131" s="164"/>
      <c r="B131" s="165"/>
    </row>
    <row r="132" spans="1:2">
      <c r="A132" s="164"/>
      <c r="B132" s="165"/>
    </row>
    <row r="133" spans="1:2">
      <c r="A133" s="164"/>
      <c r="B133" s="165"/>
    </row>
    <row r="134" spans="1:2">
      <c r="A134" s="164"/>
      <c r="B134" s="165"/>
    </row>
    <row r="135" spans="1:2">
      <c r="A135" s="164"/>
      <c r="B135" s="165"/>
    </row>
    <row r="136" spans="1:2">
      <c r="A136" s="164"/>
      <c r="B136" s="165"/>
    </row>
    <row r="137" spans="1:2">
      <c r="A137" s="164"/>
      <c r="B137" s="165"/>
    </row>
    <row r="138" spans="1:2">
      <c r="A138" s="164"/>
      <c r="B138" s="165"/>
    </row>
    <row r="139" spans="1:2">
      <c r="A139" s="164"/>
      <c r="B139" s="165"/>
    </row>
    <row r="140" spans="1:2">
      <c r="A140" s="164"/>
      <c r="B140" s="165"/>
    </row>
    <row r="141" spans="1:2">
      <c r="A141" s="164"/>
      <c r="B141" s="165"/>
    </row>
    <row r="142" spans="1:2">
      <c r="A142" s="164"/>
      <c r="B142" s="165"/>
    </row>
    <row r="143" spans="1:2">
      <c r="A143" s="164"/>
      <c r="B143" s="165"/>
    </row>
    <row r="144" spans="1:2">
      <c r="A144" s="164"/>
      <c r="B144" s="165"/>
    </row>
    <row r="145" spans="1:2">
      <c r="A145" s="164"/>
      <c r="B145" s="165"/>
    </row>
    <row r="146" spans="1:2">
      <c r="A146" s="164"/>
      <c r="B146" s="165"/>
    </row>
    <row r="147" spans="1:2">
      <c r="A147" s="164"/>
      <c r="B147" s="165"/>
    </row>
    <row r="148" spans="1:2">
      <c r="A148" s="164"/>
      <c r="B148" s="165"/>
    </row>
    <row r="149" spans="1:2">
      <c r="A149" s="164"/>
      <c r="B149" s="165"/>
    </row>
    <row r="150" spans="1:2">
      <c r="A150" s="164"/>
      <c r="B150" s="165"/>
    </row>
    <row r="151" spans="1:2">
      <c r="A151" s="164"/>
      <c r="B151" s="165"/>
    </row>
    <row r="152" spans="1:2">
      <c r="A152" s="164"/>
      <c r="B152" s="165"/>
    </row>
    <row r="153" spans="1:2">
      <c r="A153" s="164"/>
      <c r="B153" s="165"/>
    </row>
    <row r="154" spans="1:2">
      <c r="A154" s="164"/>
      <c r="B154" s="165"/>
    </row>
    <row r="155" spans="1:2">
      <c r="A155" s="164"/>
      <c r="B155" s="165"/>
    </row>
    <row r="156" spans="1:2">
      <c r="A156" s="164"/>
      <c r="B156" s="165"/>
    </row>
    <row r="157" spans="1:2">
      <c r="A157" s="164"/>
      <c r="B157" s="165"/>
    </row>
    <row r="158" spans="1:2">
      <c r="A158" s="164"/>
      <c r="B158" s="165"/>
    </row>
    <row r="159" spans="1:2">
      <c r="A159" s="164"/>
      <c r="B159" s="165"/>
    </row>
    <row r="160" spans="1:2">
      <c r="A160" s="164"/>
      <c r="B160" s="165"/>
    </row>
    <row r="161" spans="1:2">
      <c r="A161" s="164"/>
      <c r="B161" s="165"/>
    </row>
    <row r="162" spans="1:2">
      <c r="A162" s="164"/>
      <c r="B162" s="165"/>
    </row>
    <row r="163" spans="1:2">
      <c r="A163" s="164"/>
      <c r="B163" s="165"/>
    </row>
    <row r="164" spans="1:2">
      <c r="A164" s="164"/>
      <c r="B164" s="165"/>
    </row>
    <row r="165" spans="1:2">
      <c r="A165" s="164"/>
      <c r="B165" s="165"/>
    </row>
    <row r="166" spans="1:2">
      <c r="A166" s="164"/>
      <c r="B166" s="165"/>
    </row>
    <row r="167" spans="1:2">
      <c r="A167" s="164"/>
      <c r="B167" s="165"/>
    </row>
    <row r="168" spans="1:2">
      <c r="A168" s="164"/>
      <c r="B168" s="165"/>
    </row>
    <row r="169" spans="1:2">
      <c r="A169" s="164"/>
      <c r="B169" s="165"/>
    </row>
    <row r="170" spans="1:2">
      <c r="A170" s="164"/>
      <c r="B170" s="165"/>
    </row>
    <row r="171" spans="1:2">
      <c r="A171" s="164"/>
      <c r="B171" s="165"/>
    </row>
    <row r="172" spans="1:2">
      <c r="A172" s="164"/>
      <c r="B172" s="165"/>
    </row>
    <row r="173" spans="1:2">
      <c r="A173" s="164"/>
      <c r="B173" s="165"/>
    </row>
    <row r="174" spans="1:2">
      <c r="A174" s="164"/>
      <c r="B174" s="165"/>
    </row>
    <row r="175" spans="1:2">
      <c r="A175" s="164"/>
      <c r="B175" s="165"/>
    </row>
    <row r="176" spans="1:2">
      <c r="A176" s="164"/>
      <c r="B176" s="165"/>
    </row>
    <row r="177" spans="1:2">
      <c r="A177" s="164"/>
      <c r="B177" s="165"/>
    </row>
    <row r="178" spans="1:2">
      <c r="A178" s="164"/>
      <c r="B178" s="165"/>
    </row>
    <row r="179" spans="1:2">
      <c r="A179" s="164"/>
      <c r="B179" s="165"/>
    </row>
    <row r="180" spans="1:2">
      <c r="A180" s="164"/>
      <c r="B180" s="165"/>
    </row>
    <row r="181" spans="1:2">
      <c r="A181" s="164"/>
      <c r="B181" s="165"/>
    </row>
    <row r="182" spans="1:2">
      <c r="A182" s="164"/>
      <c r="B182" s="165"/>
    </row>
    <row r="183" spans="1:2">
      <c r="A183" s="164"/>
      <c r="B183" s="165"/>
    </row>
    <row r="184" spans="1:2">
      <c r="A184" s="164"/>
      <c r="B184" s="165"/>
    </row>
    <row r="185" spans="1:2">
      <c r="A185" s="164"/>
      <c r="B185" s="165"/>
    </row>
    <row r="186" spans="1:2">
      <c r="A186" s="164"/>
      <c r="B186" s="168"/>
    </row>
    <row r="187" spans="1:2">
      <c r="A187" s="164"/>
      <c r="B187" s="168"/>
    </row>
    <row r="188" spans="1:2">
      <c r="A188" s="164"/>
      <c r="B188" s="168"/>
    </row>
    <row r="189" spans="1:2">
      <c r="A189" s="164"/>
      <c r="B189" s="168"/>
    </row>
    <row r="190" spans="1:2">
      <c r="A190" s="164"/>
      <c r="B190" s="168"/>
    </row>
    <row r="191" spans="1:2">
      <c r="A191" s="164"/>
      <c r="B191" s="168"/>
    </row>
    <row r="192" spans="1:2">
      <c r="A192" s="164"/>
      <c r="B192" s="168"/>
    </row>
    <row r="193" spans="1:2">
      <c r="A193" s="164"/>
      <c r="B193" s="168"/>
    </row>
    <row r="194" spans="1:2">
      <c r="A194" s="164"/>
      <c r="B194" s="168"/>
    </row>
    <row r="195" spans="1:2">
      <c r="A195" s="164"/>
      <c r="B195" s="168"/>
    </row>
    <row r="196" spans="1:2">
      <c r="A196" s="164"/>
      <c r="B196" s="168"/>
    </row>
    <row r="197" spans="1:2">
      <c r="A197" s="164"/>
      <c r="B197" s="168"/>
    </row>
    <row r="198" spans="1:2">
      <c r="A198" s="164"/>
      <c r="B198" s="168"/>
    </row>
    <row r="199" spans="1:2">
      <c r="A199" s="164"/>
      <c r="B199" s="168"/>
    </row>
    <row r="200" spans="1:2">
      <c r="A200" s="164"/>
      <c r="B200" s="168"/>
    </row>
    <row r="201" spans="1:2">
      <c r="A201" s="164"/>
    </row>
    <row r="202" spans="1:2">
      <c r="A202" s="164"/>
    </row>
    <row r="203" spans="1:2">
      <c r="A203" s="164"/>
    </row>
    <row r="204" spans="1:2">
      <c r="A204" s="164"/>
    </row>
    <row r="205" spans="1:2">
      <c r="A205" s="164"/>
    </row>
    <row r="206" spans="1:2">
      <c r="A206" s="164"/>
    </row>
    <row r="207" spans="1:2">
      <c r="A207" s="164"/>
    </row>
    <row r="208" spans="1:2">
      <c r="A208" s="164"/>
    </row>
    <row r="209" spans="1:1">
      <c r="A209" s="164"/>
    </row>
    <row r="210" spans="1:1">
      <c r="A210" s="164"/>
    </row>
    <row r="211" spans="1:1">
      <c r="A211" s="164"/>
    </row>
    <row r="212" spans="1:1">
      <c r="A212" s="164"/>
    </row>
    <row r="213" spans="1:1">
      <c r="A213" s="164"/>
    </row>
    <row r="214" spans="1:1">
      <c r="A214" s="164"/>
    </row>
    <row r="215" spans="1:1">
      <c r="A215" s="164"/>
    </row>
    <row r="216" spans="1:1">
      <c r="A216" s="164"/>
    </row>
    <row r="217" spans="1:1">
      <c r="A217" s="164"/>
    </row>
    <row r="218" spans="1:1">
      <c r="A218" s="164"/>
    </row>
    <row r="219" spans="1:1">
      <c r="A219" s="164"/>
    </row>
    <row r="220" spans="1:1">
      <c r="A220" s="164"/>
    </row>
    <row r="221" spans="1:1">
      <c r="A221" s="164"/>
    </row>
    <row r="222" spans="1:1">
      <c r="A222" s="164"/>
    </row>
    <row r="223" spans="1:1">
      <c r="A223" s="164"/>
    </row>
  </sheetData>
  <sheetProtection algorithmName="SHA-512" hashValue="gRumjM9z9UoBFP0kdKVuOA0rernHdvVBBUcVCTsiFLjrBfjQPmRElytrXO9M1PjffWM2N/hPXBM5ffItMgW65A==" saltValue="t6UjB6tOY2s8qdKa+iHpYQ==" spinCount="100000" sheet="1" objects="1" scenarios="1"/>
  <mergeCells count="1">
    <mergeCell ref="A1:F1"/>
  </mergeCells>
  <phoneticPr fontId="6" type="noConversion"/>
  <conditionalFormatting sqref="A1">
    <cfRule type="containsBlanks" dxfId="119" priority="39">
      <formula>LEN(TRIM(A1))=0</formula>
    </cfRule>
  </conditionalFormatting>
  <conditionalFormatting sqref="E16:E19">
    <cfRule type="containsBlanks" dxfId="118" priority="5">
      <formula>LEN(TRIM(E16))=0</formula>
    </cfRule>
  </conditionalFormatting>
  <conditionalFormatting sqref="E22:E27">
    <cfRule type="containsBlanks" dxfId="117" priority="4">
      <formula>LEN(TRIM(E22))=0</formula>
    </cfRule>
  </conditionalFormatting>
  <conditionalFormatting sqref="E30:E43">
    <cfRule type="containsBlanks" dxfId="116" priority="1">
      <formula>LEN(TRIM(E30))=0</formula>
    </cfRule>
  </conditionalFormatting>
  <conditionalFormatting sqref="E47:E50">
    <cfRule type="containsBlanks" dxfId="115" priority="45">
      <formula>LEN(TRIM(E47))=0</formula>
    </cfRule>
  </conditionalFormatting>
  <conditionalFormatting sqref="E53:E61">
    <cfRule type="containsBlanks" dxfId="114" priority="35">
      <formula>LEN(TRIM(E53))=0</formula>
    </cfRule>
  </conditionalFormatting>
  <conditionalFormatting sqref="E64:E65">
    <cfRule type="containsBlanks" dxfId="113" priority="43">
      <formula>LEN(TRIM(E64))=0</formula>
    </cfRule>
  </conditionalFormatting>
  <conditionalFormatting sqref="E70:E74">
    <cfRule type="containsBlanks" dxfId="112" priority="19">
      <formula>LEN(TRIM(E70))=0</formula>
    </cfRule>
  </conditionalFormatting>
  <conditionalFormatting sqref="E78:E84">
    <cfRule type="containsBlanks" dxfId="111" priority="20">
      <formula>LEN(TRIM(E78))=0</formula>
    </cfRule>
  </conditionalFormatting>
  <conditionalFormatting sqref="E88:E92">
    <cfRule type="containsBlanks" dxfId="110" priority="33">
      <formula>LEN(TRIM(E88))=0</formula>
    </cfRule>
  </conditionalFormatting>
  <conditionalFormatting sqref="E96:E101">
    <cfRule type="containsBlanks" dxfId="109" priority="9">
      <formula>LEN(TRIM(E96))=0</formula>
    </cfRule>
  </conditionalFormatting>
  <conditionalFormatting sqref="E103:E106">
    <cfRule type="containsBlanks" dxfId="108" priority="6">
      <formula>LEN(TRIM(E103))=0</formula>
    </cfRule>
  </conditionalFormatting>
  <conditionalFormatting sqref="E110:E114">
    <cfRule type="containsBlanks" dxfId="107" priority="46">
      <formula>LEN(TRIM(E110))=0</formula>
    </cfRule>
  </conditionalFormatting>
  <conditionalFormatting sqref="E119:E127">
    <cfRule type="containsBlanks" dxfId="106" priority="13">
      <formula>LEN(TRIM(E119))=0</formula>
    </cfRule>
  </conditionalFormatting>
  <pageMargins left="0.78740157480314965" right="0.78740157480314965" top="0.78740157480314965" bottom="0.78740157480314965" header="0.31496062992125984" footer="0.31496062992125984"/>
  <pageSetup paperSize="9" scale="84" fitToHeight="0" orientation="portrait" blackAndWhite="1" r:id="rId1"/>
  <headerFooter>
    <oddHeader>&amp;CPostavitev kamionske nakladalne postaje ob razdelilni postaji 1</oddHeader>
    <oddFooter>&amp;LGradbena dela&amp;Rstran &amp;P/&amp;N</oddFooter>
  </headerFooter>
  <rowBreaks count="3" manualBreakCount="3">
    <brk id="11" max="5" man="1"/>
    <brk id="65" max="5" man="1"/>
    <brk id="84"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E7468-BC92-4321-8A7D-E81CFB432C83}">
  <sheetPr>
    <pageSetUpPr fitToPage="1"/>
  </sheetPr>
  <dimension ref="A1:CC255"/>
  <sheetViews>
    <sheetView view="pageBreakPreview" zoomScaleNormal="100" zoomScaleSheetLayoutView="100" workbookViewId="0">
      <pane ySplit="4" topLeftCell="A197" activePane="bottomLeft" state="frozen"/>
      <selection pane="bottomLeft" activeCell="E206" sqref="E206:E207"/>
    </sheetView>
  </sheetViews>
  <sheetFormatPr defaultRowHeight="14.4"/>
  <cols>
    <col min="1" max="1" width="7.88671875" style="166" customWidth="1"/>
    <col min="2" max="2" width="41.44140625" style="65" customWidth="1"/>
    <col min="3" max="3" width="7.109375" style="66" customWidth="1"/>
    <col min="4" max="4" width="12.88671875" style="200" customWidth="1"/>
    <col min="5" max="5" width="12.88671875" style="167" customWidth="1"/>
    <col min="6" max="6" width="18.5546875" style="167" bestFit="1" customWidth="1"/>
    <col min="7" max="16384" width="8.88671875" style="56"/>
  </cols>
  <sheetData>
    <row r="1" spans="1:81" ht="18">
      <c r="A1" s="53" t="str" cm="1">
        <f t="array" aca="1" ref="A1" ca="1">IF(SUM(COUNTIF(INDIRECT({"E21:E24";"E26:E27";"E29:E32";"E34:E40";"E42:E44";"E46:E48";"E50:E71";"E73:E78";"E80:E83";"E85:E88";"E90:E93";"E95:E98";"E100:E107";"E110:E130";"E133:E134";"E138:E140";"E144:E155";"E157:E158";"E160";"E162";"E164";"E167:E168"}), ""))&gt;0, "PROSIMO, V POGLAVJU B VNESITE VREDNOSTI V VSE ZAHTEVANE CELICE!", "")</f>
        <v>PROSIMO, V POGLAVJU B VNESITE VREDNOSTI V VSE ZAHTEVANE CELICE!</v>
      </c>
      <c r="B1" s="53"/>
      <c r="C1" s="53"/>
      <c r="D1" s="53"/>
      <c r="E1" s="53"/>
      <c r="F1" s="53"/>
    </row>
    <row r="2" spans="1:81" s="63" customFormat="1" ht="33" customHeight="1" thickBot="1">
      <c r="A2" s="57" t="s">
        <v>31</v>
      </c>
      <c r="B2" s="57" t="s">
        <v>101</v>
      </c>
      <c r="C2" s="58"/>
      <c r="D2" s="169"/>
      <c r="E2" s="60"/>
      <c r="F2" s="61">
        <f>F14+F143+F170+F180+F205</f>
        <v>0</v>
      </c>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row>
    <row r="3" spans="1:81" ht="15" thickTop="1">
      <c r="A3" s="64"/>
      <c r="D3" s="170"/>
      <c r="E3" s="67"/>
      <c r="F3" s="64"/>
    </row>
    <row r="4" spans="1:81" s="73" customFormat="1">
      <c r="A4" s="68" t="s">
        <v>550</v>
      </c>
      <c r="B4" s="69" t="s">
        <v>0</v>
      </c>
      <c r="C4" s="70" t="s">
        <v>1</v>
      </c>
      <c r="D4" s="171" t="s">
        <v>2</v>
      </c>
      <c r="E4" s="71" t="s">
        <v>3</v>
      </c>
      <c r="F4" s="71" t="s">
        <v>1345</v>
      </c>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row>
    <row r="5" spans="1:81" s="73" customFormat="1">
      <c r="A5" s="74"/>
      <c r="B5" s="75" t="s">
        <v>222</v>
      </c>
      <c r="C5" s="76"/>
      <c r="D5" s="172"/>
      <c r="E5" s="78"/>
      <c r="F5" s="78"/>
      <c r="G5" s="72"/>
      <c r="H5" s="72"/>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row>
    <row r="6" spans="1:81" s="73" customFormat="1" ht="72">
      <c r="A6" s="79"/>
      <c r="B6" s="80" t="s">
        <v>273</v>
      </c>
      <c r="C6" s="81"/>
      <c r="D6" s="173"/>
      <c r="E6" s="81"/>
      <c r="F6" s="81"/>
      <c r="G6" s="72"/>
      <c r="H6" s="72"/>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row>
    <row r="7" spans="1:81" s="73" customFormat="1" ht="115.2">
      <c r="A7" s="79"/>
      <c r="B7" s="80" t="s">
        <v>223</v>
      </c>
      <c r="C7" s="76"/>
      <c r="D7" s="174"/>
      <c r="E7" s="82"/>
      <c r="F7" s="78"/>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row>
    <row r="8" spans="1:81" s="73" customFormat="1" ht="72">
      <c r="A8" s="79"/>
      <c r="B8" s="80" t="s">
        <v>1141</v>
      </c>
      <c r="C8" s="76"/>
      <c r="D8" s="74"/>
      <c r="E8" s="82"/>
      <c r="F8" s="78"/>
      <c r="G8" s="72"/>
      <c r="H8" s="72"/>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row>
    <row r="9" spans="1:81" s="73" customFormat="1" ht="244.8">
      <c r="A9" s="79"/>
      <c r="B9" s="80" t="s">
        <v>1211</v>
      </c>
      <c r="C9" s="76"/>
      <c r="D9" s="174"/>
      <c r="E9" s="82"/>
      <c r="F9" s="78"/>
      <c r="G9" s="72"/>
      <c r="H9" s="72"/>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row>
    <row r="10" spans="1:81" s="73" customFormat="1" ht="43.2">
      <c r="A10" s="79"/>
      <c r="B10" s="80" t="s">
        <v>1308</v>
      </c>
      <c r="C10" s="76"/>
      <c r="D10" s="174"/>
      <c r="E10" s="82"/>
      <c r="F10" s="78"/>
      <c r="G10" s="72"/>
      <c r="H10" s="72"/>
      <c r="I10" s="72"/>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row>
    <row r="11" spans="1:81" s="72" customFormat="1">
      <c r="A11" s="175"/>
      <c r="B11" s="176"/>
      <c r="C11" s="177"/>
      <c r="D11" s="178"/>
      <c r="E11" s="179"/>
      <c r="F11" s="180"/>
    </row>
    <row r="12" spans="1:81" s="72" customFormat="1" ht="34.799999999999997">
      <c r="A12" s="89" t="s">
        <v>1191</v>
      </c>
      <c r="B12" s="90" t="s">
        <v>1286</v>
      </c>
      <c r="C12" s="91"/>
      <c r="D12" s="92"/>
      <c r="E12" s="93"/>
      <c r="F12" s="94">
        <f>F23+F29+F33+F39+F41+F49+F54+F59+F64+F66+F68+F70+F72+F74+F76+F78+F80+F82+F84+F86+F88+F90+F92+F94+F96+F98+F101+F107+F111+F114+F120+F126+F145+F151</f>
        <v>0</v>
      </c>
    </row>
    <row r="13" spans="1:81" s="72" customFormat="1">
      <c r="A13" s="175"/>
      <c r="B13" s="176"/>
      <c r="C13" s="177"/>
      <c r="D13" s="178"/>
      <c r="E13" s="179"/>
      <c r="F13" s="180"/>
    </row>
    <row r="14" spans="1:81" s="102" customFormat="1" ht="18" thickBot="1">
      <c r="A14" s="95" t="s">
        <v>102</v>
      </c>
      <c r="B14" s="96" t="s">
        <v>103</v>
      </c>
      <c r="C14" s="97"/>
      <c r="D14" s="181"/>
      <c r="E14" s="99"/>
      <c r="F14" s="100">
        <f>SUM(F15:F141)</f>
        <v>0</v>
      </c>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1"/>
      <c r="AL14" s="101"/>
      <c r="AM14" s="101"/>
      <c r="AN14" s="101"/>
      <c r="AO14" s="101"/>
      <c r="AP14" s="101"/>
      <c r="AQ14" s="101"/>
      <c r="AR14" s="101"/>
      <c r="AS14" s="101"/>
      <c r="AT14" s="101"/>
      <c r="AU14" s="101"/>
      <c r="AV14" s="101"/>
      <c r="AW14" s="101"/>
      <c r="AX14" s="101"/>
      <c r="AY14" s="101"/>
      <c r="AZ14" s="101"/>
      <c r="BA14" s="101"/>
      <c r="BB14" s="101"/>
      <c r="BC14" s="101"/>
      <c r="BD14" s="101"/>
      <c r="BE14" s="101"/>
      <c r="BF14" s="101"/>
      <c r="BG14" s="101"/>
      <c r="BH14" s="101"/>
      <c r="BI14" s="101"/>
      <c r="BJ14" s="101"/>
      <c r="BK14" s="101"/>
      <c r="BL14" s="101"/>
      <c r="BM14" s="101"/>
      <c r="BN14" s="101"/>
      <c r="BO14" s="101"/>
      <c r="BP14" s="101"/>
      <c r="BQ14" s="101"/>
      <c r="BR14" s="101"/>
      <c r="BS14" s="101"/>
      <c r="BT14" s="101"/>
      <c r="BU14" s="101"/>
      <c r="BV14" s="101"/>
      <c r="BW14" s="101"/>
      <c r="BX14" s="101"/>
      <c r="BY14" s="101"/>
      <c r="BZ14" s="101"/>
      <c r="CA14" s="101"/>
      <c r="CB14" s="101"/>
      <c r="CC14" s="101"/>
    </row>
    <row r="15" spans="1:81" s="185" customFormat="1" ht="15" thickTop="1">
      <c r="A15" s="182" t="s">
        <v>104</v>
      </c>
      <c r="B15" s="183" t="s">
        <v>475</v>
      </c>
      <c r="C15" s="183"/>
      <c r="D15" s="183"/>
      <c r="E15" s="183"/>
      <c r="F15" s="183"/>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c r="AT15" s="184"/>
      <c r="AU15" s="184"/>
      <c r="AV15" s="184"/>
      <c r="AW15" s="184"/>
      <c r="AX15" s="184"/>
      <c r="AY15" s="184"/>
      <c r="AZ15" s="184"/>
      <c r="BA15" s="184"/>
      <c r="BB15" s="184"/>
      <c r="BC15" s="184"/>
      <c r="BD15" s="184"/>
      <c r="BE15" s="184"/>
      <c r="BF15" s="184"/>
      <c r="BG15" s="184"/>
      <c r="BH15" s="184"/>
      <c r="BI15" s="184"/>
      <c r="BJ15" s="184"/>
      <c r="BK15" s="184"/>
      <c r="BL15" s="184"/>
      <c r="BM15" s="184"/>
      <c r="BN15" s="184"/>
      <c r="BO15" s="184"/>
      <c r="BP15" s="184"/>
      <c r="BQ15" s="184"/>
      <c r="BR15" s="184"/>
      <c r="BS15" s="184"/>
      <c r="BT15" s="184"/>
      <c r="BU15" s="184"/>
      <c r="BV15" s="184"/>
      <c r="BW15" s="184"/>
      <c r="BX15" s="184"/>
      <c r="BY15" s="184"/>
      <c r="BZ15" s="184"/>
      <c r="CA15" s="184"/>
      <c r="CB15" s="184"/>
      <c r="CC15" s="184"/>
    </row>
    <row r="16" spans="1:81" s="185" customFormat="1" ht="92.25" customHeight="1">
      <c r="A16" s="145"/>
      <c r="B16" s="186" t="s">
        <v>476</v>
      </c>
      <c r="C16" s="186"/>
      <c r="D16" s="186"/>
      <c r="E16" s="186"/>
      <c r="F16" s="186"/>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row>
    <row r="17" spans="1:81" s="185" customFormat="1" ht="122.25" customHeight="1">
      <c r="A17" s="145"/>
      <c r="B17" s="186" t="s">
        <v>477</v>
      </c>
      <c r="C17" s="186"/>
      <c r="D17" s="186"/>
      <c r="E17" s="186"/>
      <c r="F17" s="186"/>
      <c r="G17" s="184"/>
      <c r="H17" s="184"/>
      <c r="I17" s="184"/>
      <c r="J17" s="184"/>
      <c r="K17" s="184"/>
      <c r="L17" s="184"/>
      <c r="M17" s="184"/>
      <c r="N17" s="184"/>
      <c r="O17" s="184"/>
      <c r="P17" s="184"/>
      <c r="Q17" s="184"/>
      <c r="R17" s="184"/>
      <c r="S17" s="184"/>
      <c r="T17" s="184"/>
      <c r="U17" s="184"/>
      <c r="V17" s="184"/>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84"/>
      <c r="AS17" s="184"/>
      <c r="AT17" s="184"/>
      <c r="AU17" s="184"/>
      <c r="AV17" s="184"/>
      <c r="AW17" s="184"/>
      <c r="AX17" s="184"/>
      <c r="AY17" s="184"/>
      <c r="AZ17" s="184"/>
      <c r="BA17" s="184"/>
      <c r="BB17" s="184"/>
      <c r="BC17" s="184"/>
      <c r="BD17" s="184"/>
      <c r="BE17" s="184"/>
      <c r="BF17" s="184"/>
      <c r="BG17" s="184"/>
      <c r="BH17" s="184"/>
      <c r="BI17" s="184"/>
      <c r="BJ17" s="184"/>
      <c r="BK17" s="184"/>
      <c r="BL17" s="184"/>
      <c r="BM17" s="184"/>
      <c r="BN17" s="184"/>
      <c r="BO17" s="184"/>
      <c r="BP17" s="184"/>
      <c r="BQ17" s="184"/>
      <c r="BR17" s="184"/>
      <c r="BS17" s="184"/>
      <c r="BT17" s="184"/>
      <c r="BU17" s="184"/>
      <c r="BV17" s="184"/>
      <c r="BW17" s="184"/>
      <c r="BX17" s="184"/>
      <c r="BY17" s="184"/>
      <c r="BZ17" s="184"/>
      <c r="CA17" s="184"/>
      <c r="CB17" s="184"/>
      <c r="CC17" s="184"/>
    </row>
    <row r="18" spans="1:81" s="185" customFormat="1" ht="120.75" customHeight="1">
      <c r="A18" s="145"/>
      <c r="B18" s="186" t="s">
        <v>478</v>
      </c>
      <c r="C18" s="186"/>
      <c r="D18" s="186"/>
      <c r="E18" s="186"/>
      <c r="F18" s="186"/>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c r="AW18" s="184"/>
      <c r="AX18" s="184"/>
      <c r="AY18" s="184"/>
      <c r="AZ18" s="184"/>
      <c r="BA18" s="184"/>
      <c r="BB18" s="184"/>
      <c r="BC18" s="184"/>
      <c r="BD18" s="184"/>
      <c r="BE18" s="184"/>
      <c r="BF18" s="184"/>
      <c r="BG18" s="184"/>
      <c r="BH18" s="184"/>
      <c r="BI18" s="184"/>
      <c r="BJ18" s="184"/>
      <c r="BK18" s="184"/>
      <c r="BL18" s="184"/>
      <c r="BM18" s="184"/>
      <c r="BN18" s="184"/>
      <c r="BO18" s="184"/>
      <c r="BP18" s="184"/>
      <c r="BQ18" s="184"/>
      <c r="BR18" s="184"/>
      <c r="BS18" s="184"/>
      <c r="BT18" s="184"/>
      <c r="BU18" s="184"/>
      <c r="BV18" s="184"/>
      <c r="BW18" s="184"/>
      <c r="BX18" s="184"/>
      <c r="BY18" s="184"/>
      <c r="BZ18" s="184"/>
      <c r="CA18" s="184"/>
      <c r="CB18" s="184"/>
      <c r="CC18" s="184"/>
    </row>
    <row r="19" spans="1:81" s="185" customFormat="1" ht="91.5" customHeight="1">
      <c r="A19" s="145"/>
      <c r="B19" s="186" t="s">
        <v>479</v>
      </c>
      <c r="C19" s="186"/>
      <c r="D19" s="186"/>
      <c r="E19" s="186"/>
      <c r="F19" s="186"/>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c r="AW19" s="184"/>
      <c r="AX19" s="184"/>
      <c r="AY19" s="184"/>
      <c r="AZ19" s="184"/>
      <c r="BA19" s="184"/>
      <c r="BB19" s="184"/>
      <c r="BC19" s="184"/>
      <c r="BD19" s="184"/>
      <c r="BE19" s="184"/>
      <c r="BF19" s="184"/>
      <c r="BG19" s="184"/>
      <c r="BH19" s="184"/>
      <c r="BI19" s="184"/>
      <c r="BJ19" s="184"/>
      <c r="BK19" s="184"/>
      <c r="BL19" s="184"/>
      <c r="BM19" s="184"/>
      <c r="BN19" s="184"/>
      <c r="BO19" s="184"/>
      <c r="BP19" s="184"/>
      <c r="BQ19" s="184"/>
      <c r="BR19" s="184"/>
      <c r="BS19" s="184"/>
      <c r="BT19" s="184"/>
      <c r="BU19" s="184"/>
      <c r="BV19" s="184"/>
      <c r="BW19" s="184"/>
      <c r="BX19" s="184"/>
      <c r="BY19" s="184"/>
      <c r="BZ19" s="184"/>
      <c r="CA19" s="184"/>
      <c r="CB19" s="184"/>
      <c r="CC19" s="184"/>
    </row>
    <row r="20" spans="1:81" s="185" customFormat="1" ht="91.5" customHeight="1">
      <c r="A20" s="145"/>
      <c r="B20" s="186" t="s">
        <v>480</v>
      </c>
      <c r="C20" s="186"/>
      <c r="D20" s="186"/>
      <c r="E20" s="186"/>
      <c r="F20" s="186"/>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c r="BB20" s="184"/>
      <c r="BC20" s="184"/>
      <c r="BD20" s="184"/>
      <c r="BE20" s="184"/>
      <c r="BF20" s="184"/>
      <c r="BG20" s="184"/>
      <c r="BH20" s="184"/>
      <c r="BI20" s="184"/>
      <c r="BJ20" s="184"/>
      <c r="BK20" s="184"/>
      <c r="BL20" s="184"/>
      <c r="BM20" s="184"/>
      <c r="BN20" s="184"/>
      <c r="BO20" s="184"/>
      <c r="BP20" s="184"/>
      <c r="BQ20" s="184"/>
      <c r="BR20" s="184"/>
      <c r="BS20" s="184"/>
      <c r="BT20" s="184"/>
      <c r="BU20" s="184"/>
      <c r="BV20" s="184"/>
      <c r="BW20" s="184"/>
      <c r="BX20" s="184"/>
      <c r="BY20" s="184"/>
      <c r="BZ20" s="184"/>
      <c r="CA20" s="184"/>
      <c r="CB20" s="184"/>
      <c r="CC20" s="184"/>
    </row>
    <row r="21" spans="1:81" s="185" customFormat="1" ht="31.5" customHeight="1">
      <c r="A21" s="132"/>
      <c r="B21" s="187" t="s">
        <v>481</v>
      </c>
      <c r="C21" s="187"/>
      <c r="D21" s="187"/>
      <c r="E21" s="187"/>
      <c r="F21" s="187"/>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4"/>
      <c r="BB21" s="184"/>
      <c r="BC21" s="184"/>
      <c r="BD21" s="184"/>
      <c r="BE21" s="184"/>
      <c r="BF21" s="184"/>
      <c r="BG21" s="184"/>
      <c r="BH21" s="184"/>
      <c r="BI21" s="184"/>
      <c r="BJ21" s="184"/>
      <c r="BK21" s="184"/>
      <c r="BL21" s="184"/>
      <c r="BM21" s="184"/>
      <c r="BN21" s="184"/>
      <c r="BO21" s="184"/>
      <c r="BP21" s="184"/>
      <c r="BQ21" s="184"/>
      <c r="BR21" s="184"/>
      <c r="BS21" s="184"/>
      <c r="BT21" s="184"/>
      <c r="BU21" s="184"/>
      <c r="BV21" s="184"/>
      <c r="BW21" s="184"/>
      <c r="BX21" s="184"/>
      <c r="BY21" s="184"/>
      <c r="BZ21" s="184"/>
      <c r="CA21" s="184"/>
      <c r="CB21" s="184"/>
      <c r="CC21" s="184"/>
    </row>
    <row r="22" spans="1:81" s="137" customFormat="1" ht="43.2">
      <c r="A22" s="145" t="s">
        <v>485</v>
      </c>
      <c r="B22" s="112" t="s">
        <v>491</v>
      </c>
      <c r="C22" s="113"/>
      <c r="D22" s="150"/>
      <c r="E22" s="188"/>
      <c r="F22" s="115"/>
      <c r="G22" s="136"/>
      <c r="H22" s="136"/>
      <c r="I22" s="136"/>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6"/>
      <c r="AZ22" s="136"/>
      <c r="BA22" s="136"/>
      <c r="BB22" s="136"/>
      <c r="BC22" s="136"/>
      <c r="BD22" s="136"/>
      <c r="BE22" s="136"/>
      <c r="BF22" s="136"/>
      <c r="BG22" s="136"/>
      <c r="BH22" s="136"/>
      <c r="BI22" s="136"/>
      <c r="BJ22" s="136"/>
      <c r="BK22" s="136"/>
      <c r="BL22" s="136"/>
      <c r="BM22" s="136"/>
      <c r="BN22" s="136"/>
      <c r="BO22" s="136"/>
      <c r="BP22" s="136"/>
      <c r="BQ22" s="136"/>
      <c r="BR22" s="136"/>
      <c r="BS22" s="136"/>
      <c r="BT22" s="136"/>
      <c r="BU22" s="136"/>
      <c r="BV22" s="136"/>
      <c r="BW22" s="136"/>
      <c r="BX22" s="136"/>
      <c r="BY22" s="136"/>
      <c r="BZ22" s="136"/>
      <c r="CA22" s="136"/>
      <c r="CB22" s="136"/>
      <c r="CC22" s="136"/>
    </row>
    <row r="23" spans="1:81" s="137" customFormat="1">
      <c r="A23" s="189" t="s">
        <v>1208</v>
      </c>
      <c r="B23" s="112" t="s">
        <v>1209</v>
      </c>
      <c r="C23" s="113" t="s">
        <v>5</v>
      </c>
      <c r="D23" s="114">
        <v>960</v>
      </c>
      <c r="E23" s="46"/>
      <c r="F23" s="116">
        <f>D23*ROUND(E23,2)</f>
        <v>0</v>
      </c>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6"/>
      <c r="BD23" s="136"/>
      <c r="BE23" s="136"/>
      <c r="BF23" s="136"/>
      <c r="BG23" s="136"/>
      <c r="BH23" s="136"/>
      <c r="BI23" s="136"/>
      <c r="BJ23" s="136"/>
      <c r="BK23" s="136"/>
      <c r="BL23" s="136"/>
      <c r="BM23" s="136"/>
      <c r="BN23" s="136"/>
      <c r="BO23" s="136"/>
      <c r="BP23" s="136"/>
      <c r="BQ23" s="136"/>
      <c r="BR23" s="136"/>
      <c r="BS23" s="136"/>
      <c r="BT23" s="136"/>
      <c r="BU23" s="136"/>
      <c r="BV23" s="136"/>
      <c r="BW23" s="136"/>
      <c r="BX23" s="136"/>
      <c r="BY23" s="136"/>
      <c r="BZ23" s="136"/>
      <c r="CA23" s="136"/>
      <c r="CB23" s="136"/>
      <c r="CC23" s="136"/>
    </row>
    <row r="24" spans="1:81" s="137" customFormat="1" ht="28.8">
      <c r="A24" s="145" t="s">
        <v>114</v>
      </c>
      <c r="B24" s="112" t="s">
        <v>1210</v>
      </c>
      <c r="C24" s="113" t="s">
        <v>33</v>
      </c>
      <c r="D24" s="114">
        <v>1</v>
      </c>
      <c r="E24" s="46"/>
      <c r="F24" s="116">
        <f>D24*ROUND(E24,2)</f>
        <v>0</v>
      </c>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6"/>
      <c r="BD24" s="136"/>
      <c r="BE24" s="136"/>
      <c r="BF24" s="136"/>
      <c r="BG24" s="136"/>
      <c r="BH24" s="136"/>
      <c r="BI24" s="136"/>
      <c r="BJ24" s="136"/>
      <c r="BK24" s="136"/>
      <c r="BL24" s="136"/>
      <c r="BM24" s="136"/>
      <c r="BN24" s="136"/>
      <c r="BO24" s="136"/>
      <c r="BP24" s="136"/>
      <c r="BQ24" s="136"/>
      <c r="BR24" s="136"/>
      <c r="BS24" s="136"/>
      <c r="BT24" s="136"/>
      <c r="BU24" s="136"/>
      <c r="BV24" s="136"/>
      <c r="BW24" s="136"/>
      <c r="BX24" s="136"/>
      <c r="BY24" s="136"/>
      <c r="BZ24" s="136"/>
      <c r="CA24" s="136"/>
      <c r="CB24" s="136"/>
      <c r="CC24" s="136"/>
    </row>
    <row r="25" spans="1:81" s="137" customFormat="1" ht="43.2">
      <c r="A25" s="145" t="s">
        <v>114</v>
      </c>
      <c r="B25" s="112" t="s">
        <v>486</v>
      </c>
      <c r="C25" s="113" t="s">
        <v>125</v>
      </c>
      <c r="D25" s="114">
        <v>30</v>
      </c>
      <c r="E25" s="46"/>
      <c r="F25" s="116">
        <f>D25*ROUND(E25,2)</f>
        <v>0</v>
      </c>
      <c r="G25" s="136"/>
      <c r="H25" s="136"/>
      <c r="I25" s="136"/>
      <c r="J25" s="136"/>
      <c r="K25" s="136"/>
      <c r="L25" s="136"/>
      <c r="M25" s="136"/>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6"/>
      <c r="AN25" s="136"/>
      <c r="AO25" s="136"/>
      <c r="AP25" s="136"/>
      <c r="AQ25" s="136"/>
      <c r="AR25" s="136"/>
      <c r="AS25" s="136"/>
      <c r="AT25" s="136"/>
      <c r="AU25" s="136"/>
      <c r="AV25" s="136"/>
      <c r="AW25" s="136"/>
      <c r="AX25" s="136"/>
      <c r="AY25" s="136"/>
      <c r="AZ25" s="136"/>
      <c r="BA25" s="136"/>
      <c r="BB25" s="136"/>
      <c r="BC25" s="136"/>
      <c r="BD25" s="136"/>
      <c r="BE25" s="136"/>
      <c r="BF25" s="136"/>
      <c r="BG25" s="136"/>
      <c r="BH25" s="136"/>
      <c r="BI25" s="136"/>
      <c r="BJ25" s="136"/>
      <c r="BK25" s="136"/>
      <c r="BL25" s="136"/>
      <c r="BM25" s="136"/>
      <c r="BN25" s="136"/>
      <c r="BO25" s="136"/>
      <c r="BP25" s="136"/>
      <c r="BQ25" s="136"/>
      <c r="BR25" s="136"/>
      <c r="BS25" s="136"/>
      <c r="BT25" s="136"/>
      <c r="BU25" s="136"/>
      <c r="BV25" s="136"/>
      <c r="BW25" s="136"/>
      <c r="BX25" s="136"/>
      <c r="BY25" s="136"/>
      <c r="BZ25" s="136"/>
      <c r="CA25" s="136"/>
      <c r="CB25" s="136"/>
      <c r="CC25" s="136"/>
    </row>
    <row r="26" spans="1:81" s="137" customFormat="1" ht="28.8">
      <c r="A26" s="145" t="s">
        <v>114</v>
      </c>
      <c r="B26" s="112" t="s">
        <v>487</v>
      </c>
      <c r="C26" s="113" t="s">
        <v>225</v>
      </c>
      <c r="D26" s="114">
        <v>3.3</v>
      </c>
      <c r="E26" s="46"/>
      <c r="F26" s="116">
        <f>D26*ROUND(E26,2)</f>
        <v>0</v>
      </c>
      <c r="G26" s="136"/>
      <c r="H26" s="136"/>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6"/>
      <c r="AL26" s="136"/>
      <c r="AM26" s="136"/>
      <c r="AN26" s="136"/>
      <c r="AO26" s="136"/>
      <c r="AP26" s="136"/>
      <c r="AQ26" s="136"/>
      <c r="AR26" s="136"/>
      <c r="AS26" s="136"/>
      <c r="AT26" s="136"/>
      <c r="AU26" s="136"/>
      <c r="AV26" s="136"/>
      <c r="AW26" s="136"/>
      <c r="AX26" s="136"/>
      <c r="AY26" s="136"/>
      <c r="AZ26" s="136"/>
      <c r="BA26" s="136"/>
      <c r="BB26" s="136"/>
      <c r="BC26" s="136"/>
      <c r="BD26" s="136"/>
      <c r="BE26" s="136"/>
      <c r="BF26" s="136"/>
      <c r="BG26" s="136"/>
      <c r="BH26" s="136"/>
      <c r="BI26" s="136"/>
      <c r="BJ26" s="136"/>
      <c r="BK26" s="136"/>
      <c r="BL26" s="136"/>
      <c r="BM26" s="136"/>
      <c r="BN26" s="136"/>
      <c r="BO26" s="136"/>
      <c r="BP26" s="136"/>
      <c r="BQ26" s="136"/>
      <c r="BR26" s="136"/>
      <c r="BS26" s="136"/>
      <c r="BT26" s="136"/>
      <c r="BU26" s="136"/>
      <c r="BV26" s="136"/>
      <c r="BW26" s="136"/>
      <c r="BX26" s="136"/>
      <c r="BY26" s="136"/>
      <c r="BZ26" s="136"/>
      <c r="CA26" s="136"/>
      <c r="CB26" s="136"/>
      <c r="CC26" s="136"/>
    </row>
    <row r="27" spans="1:81" s="137" customFormat="1" ht="16.2">
      <c r="A27" s="132" t="s">
        <v>114</v>
      </c>
      <c r="B27" s="112" t="s">
        <v>488</v>
      </c>
      <c r="C27" s="113" t="s">
        <v>226</v>
      </c>
      <c r="D27" s="114">
        <v>26</v>
      </c>
      <c r="E27" s="46"/>
      <c r="F27" s="116">
        <f>D27*ROUND(E27,2)</f>
        <v>0</v>
      </c>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c r="AW27" s="136"/>
      <c r="AX27" s="136"/>
      <c r="AY27" s="136"/>
      <c r="AZ27" s="136"/>
      <c r="BA27" s="136"/>
      <c r="BB27" s="136"/>
      <c r="BC27" s="136"/>
      <c r="BD27" s="136"/>
      <c r="BE27" s="136"/>
      <c r="BF27" s="136"/>
      <c r="BG27" s="136"/>
      <c r="BH27" s="136"/>
      <c r="BI27" s="136"/>
      <c r="BJ27" s="136"/>
      <c r="BK27" s="136"/>
      <c r="BL27" s="136"/>
      <c r="BM27" s="136"/>
      <c r="BN27" s="136"/>
      <c r="BO27" s="136"/>
      <c r="BP27" s="136"/>
      <c r="BQ27" s="136"/>
      <c r="BR27" s="136"/>
      <c r="BS27" s="136"/>
      <c r="BT27" s="136"/>
      <c r="BU27" s="136"/>
      <c r="BV27" s="136"/>
      <c r="BW27" s="136"/>
      <c r="BX27" s="136"/>
      <c r="BY27" s="136"/>
      <c r="BZ27" s="136"/>
      <c r="CA27" s="136"/>
      <c r="CB27" s="136"/>
      <c r="CC27" s="136"/>
    </row>
    <row r="28" spans="1:81" s="137" customFormat="1" ht="28.8">
      <c r="A28" s="145" t="s">
        <v>489</v>
      </c>
      <c r="B28" s="112" t="s">
        <v>490</v>
      </c>
      <c r="C28" s="113"/>
      <c r="D28" s="150"/>
      <c r="E28" s="188"/>
      <c r="F28" s="115"/>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c r="AW28" s="136"/>
      <c r="AX28" s="136"/>
      <c r="AY28" s="136"/>
      <c r="AZ28" s="136"/>
      <c r="BA28" s="136"/>
      <c r="BB28" s="136"/>
      <c r="BC28" s="136"/>
      <c r="BD28" s="136"/>
      <c r="BE28" s="136"/>
      <c r="BF28" s="136"/>
      <c r="BG28" s="136"/>
      <c r="BH28" s="136"/>
      <c r="BI28" s="136"/>
      <c r="BJ28" s="136"/>
      <c r="BK28" s="136"/>
      <c r="BL28" s="136"/>
      <c r="BM28" s="136"/>
      <c r="BN28" s="136"/>
      <c r="BO28" s="136"/>
      <c r="BP28" s="136"/>
      <c r="BQ28" s="136"/>
      <c r="BR28" s="136"/>
      <c r="BS28" s="136"/>
      <c r="BT28" s="136"/>
      <c r="BU28" s="136"/>
      <c r="BV28" s="136"/>
      <c r="BW28" s="136"/>
      <c r="BX28" s="136"/>
      <c r="BY28" s="136"/>
      <c r="BZ28" s="136"/>
      <c r="CA28" s="136"/>
      <c r="CB28" s="136"/>
      <c r="CC28" s="136"/>
    </row>
    <row r="29" spans="1:81" s="137" customFormat="1">
      <c r="A29" s="189" t="s">
        <v>1208</v>
      </c>
      <c r="B29" s="112" t="s">
        <v>1192</v>
      </c>
      <c r="C29" s="113" t="s">
        <v>5</v>
      </c>
      <c r="D29" s="114">
        <v>3900</v>
      </c>
      <c r="E29" s="46"/>
      <c r="F29" s="116">
        <f>D29*ROUND(E29,2)</f>
        <v>0</v>
      </c>
      <c r="G29" s="136"/>
      <c r="H29" s="136"/>
      <c r="I29" s="136"/>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c r="AW29" s="136"/>
      <c r="AX29" s="136"/>
      <c r="AY29" s="136"/>
      <c r="AZ29" s="136"/>
      <c r="BA29" s="136"/>
      <c r="BB29" s="136"/>
      <c r="BC29" s="136"/>
      <c r="BD29" s="136"/>
      <c r="BE29" s="136"/>
      <c r="BF29" s="136"/>
      <c r="BG29" s="136"/>
      <c r="BH29" s="136"/>
      <c r="BI29" s="136"/>
      <c r="BJ29" s="136"/>
      <c r="BK29" s="136"/>
      <c r="BL29" s="136"/>
      <c r="BM29" s="136"/>
      <c r="BN29" s="136"/>
      <c r="BO29" s="136"/>
      <c r="BP29" s="136"/>
      <c r="BQ29" s="136"/>
      <c r="BR29" s="136"/>
      <c r="BS29" s="136"/>
      <c r="BT29" s="136"/>
      <c r="BU29" s="136"/>
      <c r="BV29" s="136"/>
      <c r="BW29" s="136"/>
      <c r="BX29" s="136"/>
      <c r="BY29" s="136"/>
      <c r="BZ29" s="136"/>
      <c r="CA29" s="136"/>
      <c r="CB29" s="136"/>
      <c r="CC29" s="136"/>
    </row>
    <row r="30" spans="1:81" s="137" customFormat="1" ht="28.8">
      <c r="A30" s="145" t="s">
        <v>114</v>
      </c>
      <c r="B30" s="112" t="s">
        <v>1207</v>
      </c>
      <c r="C30" s="113" t="s">
        <v>33</v>
      </c>
      <c r="D30" s="114">
        <v>1</v>
      </c>
      <c r="E30" s="46"/>
      <c r="F30" s="116">
        <f>D30*ROUND(E30,2)</f>
        <v>0</v>
      </c>
      <c r="G30" s="136"/>
      <c r="H30" s="136"/>
      <c r="I30" s="136"/>
      <c r="J30" s="136"/>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row>
    <row r="31" spans="1:81" s="137" customFormat="1" ht="45">
      <c r="A31" s="145" t="s">
        <v>114</v>
      </c>
      <c r="B31" s="112" t="s">
        <v>492</v>
      </c>
      <c r="C31" s="113" t="s">
        <v>5</v>
      </c>
      <c r="D31" s="114">
        <v>660</v>
      </c>
      <c r="E31" s="46"/>
      <c r="F31" s="116">
        <f>D31*ROUND(E31,2)</f>
        <v>0</v>
      </c>
      <c r="G31" s="136"/>
      <c r="H31" s="136"/>
      <c r="I31" s="136"/>
      <c r="J31" s="136"/>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s="136"/>
      <c r="AO31" s="136"/>
      <c r="AP31" s="136"/>
      <c r="AQ31" s="136"/>
      <c r="AR31" s="136"/>
      <c r="AS31" s="136"/>
      <c r="AT31" s="136"/>
      <c r="AU31" s="136"/>
      <c r="AV31" s="136"/>
      <c r="AW31" s="136"/>
      <c r="AX31" s="136"/>
      <c r="AY31" s="136"/>
      <c r="AZ31" s="136"/>
      <c r="BA31" s="136"/>
      <c r="BB31" s="136"/>
      <c r="BC31" s="136"/>
      <c r="BD31" s="136"/>
      <c r="BE31" s="136"/>
      <c r="BF31" s="136"/>
      <c r="BG31" s="136"/>
      <c r="BH31" s="136"/>
      <c r="BI31" s="136"/>
      <c r="BJ31" s="136"/>
      <c r="BK31" s="136"/>
      <c r="BL31" s="136"/>
      <c r="BM31" s="136"/>
      <c r="BN31" s="136"/>
      <c r="BO31" s="136"/>
      <c r="BP31" s="136"/>
      <c r="BQ31" s="136"/>
      <c r="BR31" s="136"/>
      <c r="BS31" s="136"/>
      <c r="BT31" s="136"/>
      <c r="BU31" s="136"/>
      <c r="BV31" s="136"/>
      <c r="BW31" s="136"/>
      <c r="BX31" s="136"/>
      <c r="BY31" s="136"/>
      <c r="BZ31" s="136"/>
      <c r="CA31" s="136"/>
      <c r="CB31" s="136"/>
      <c r="CC31" s="136"/>
    </row>
    <row r="32" spans="1:81" s="137" customFormat="1" ht="43.2">
      <c r="A32" s="145" t="s">
        <v>493</v>
      </c>
      <c r="B32" s="112" t="s">
        <v>494</v>
      </c>
      <c r="C32" s="113"/>
      <c r="D32" s="150"/>
      <c r="E32" s="188"/>
      <c r="F32" s="115"/>
      <c r="G32" s="136"/>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6"/>
      <c r="BM32" s="136"/>
      <c r="BN32" s="136"/>
      <c r="BO32" s="136"/>
      <c r="BP32" s="136"/>
      <c r="BQ32" s="136"/>
      <c r="BR32" s="136"/>
      <c r="BS32" s="136"/>
      <c r="BT32" s="136"/>
      <c r="BU32" s="136"/>
      <c r="BV32" s="136"/>
      <c r="BW32" s="136"/>
      <c r="BX32" s="136"/>
      <c r="BY32" s="136"/>
      <c r="BZ32" s="136"/>
      <c r="CA32" s="136"/>
      <c r="CB32" s="136"/>
      <c r="CC32" s="136"/>
    </row>
    <row r="33" spans="1:81" s="137" customFormat="1">
      <c r="A33" s="189" t="s">
        <v>1208</v>
      </c>
      <c r="B33" s="112" t="s">
        <v>1192</v>
      </c>
      <c r="C33" s="113" t="s">
        <v>5</v>
      </c>
      <c r="D33" s="114">
        <v>7450</v>
      </c>
      <c r="E33" s="46"/>
      <c r="F33" s="116">
        <f>D33*ROUND(E33,2)</f>
        <v>0</v>
      </c>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136"/>
      <c r="AV33" s="136"/>
      <c r="AW33" s="136"/>
      <c r="AX33" s="136"/>
      <c r="AY33" s="136"/>
      <c r="AZ33" s="136"/>
      <c r="BA33" s="136"/>
      <c r="BB33" s="136"/>
      <c r="BC33" s="136"/>
      <c r="BD33" s="136"/>
      <c r="BE33" s="136"/>
      <c r="BF33" s="136"/>
      <c r="BG33" s="136"/>
      <c r="BH33" s="136"/>
      <c r="BI33" s="136"/>
      <c r="BJ33" s="136"/>
      <c r="BK33" s="136"/>
      <c r="BL33" s="136"/>
      <c r="BM33" s="136"/>
      <c r="BN33" s="136"/>
      <c r="BO33" s="136"/>
      <c r="BP33" s="136"/>
      <c r="BQ33" s="136"/>
      <c r="BR33" s="136"/>
      <c r="BS33" s="136"/>
      <c r="BT33" s="136"/>
      <c r="BU33" s="136"/>
      <c r="BV33" s="136"/>
      <c r="BW33" s="136"/>
      <c r="BX33" s="136"/>
      <c r="BY33" s="136"/>
      <c r="BZ33" s="136"/>
      <c r="CA33" s="136"/>
      <c r="CB33" s="136"/>
      <c r="CC33" s="136"/>
    </row>
    <row r="34" spans="1:81" s="137" customFormat="1" ht="28.8">
      <c r="A34" s="145" t="s">
        <v>114</v>
      </c>
      <c r="B34" s="112" t="s">
        <v>1207</v>
      </c>
      <c r="C34" s="113" t="s">
        <v>33</v>
      </c>
      <c r="D34" s="114">
        <v>1</v>
      </c>
      <c r="E34" s="46"/>
      <c r="F34" s="116">
        <f>D34*ROUND(E34,2)</f>
        <v>0</v>
      </c>
      <c r="G34" s="136"/>
      <c r="H34" s="136"/>
      <c r="I34" s="136"/>
      <c r="J34" s="136"/>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136"/>
      <c r="AP34" s="136"/>
      <c r="AQ34" s="136"/>
      <c r="AR34" s="136"/>
      <c r="AS34" s="136"/>
      <c r="AT34" s="136"/>
      <c r="AU34" s="136"/>
      <c r="AV34" s="136"/>
      <c r="AW34" s="136"/>
      <c r="AX34" s="136"/>
      <c r="AY34" s="136"/>
      <c r="AZ34" s="136"/>
      <c r="BA34" s="136"/>
      <c r="BB34" s="136"/>
      <c r="BC34" s="136"/>
      <c r="BD34" s="136"/>
      <c r="BE34" s="136"/>
      <c r="BF34" s="136"/>
      <c r="BG34" s="136"/>
      <c r="BH34" s="136"/>
      <c r="BI34" s="136"/>
      <c r="BJ34" s="136"/>
      <c r="BK34" s="136"/>
      <c r="BL34" s="136"/>
      <c r="BM34" s="136"/>
      <c r="BN34" s="136"/>
      <c r="BO34" s="136"/>
      <c r="BP34" s="136"/>
      <c r="BQ34" s="136"/>
      <c r="BR34" s="136"/>
      <c r="BS34" s="136"/>
      <c r="BT34" s="136"/>
      <c r="BU34" s="136"/>
      <c r="BV34" s="136"/>
      <c r="BW34" s="136"/>
      <c r="BX34" s="136"/>
      <c r="BY34" s="136"/>
      <c r="BZ34" s="136"/>
      <c r="CA34" s="136"/>
      <c r="CB34" s="136"/>
      <c r="CC34" s="136"/>
    </row>
    <row r="35" spans="1:81" s="137" customFormat="1" ht="45">
      <c r="A35" s="145" t="s">
        <v>114</v>
      </c>
      <c r="B35" s="112" t="s">
        <v>492</v>
      </c>
      <c r="C35" s="113" t="s">
        <v>5</v>
      </c>
      <c r="D35" s="114">
        <v>7020</v>
      </c>
      <c r="E35" s="46"/>
      <c r="F35" s="116">
        <f>D35*ROUND(E35,2)</f>
        <v>0</v>
      </c>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c r="AD35" s="136"/>
      <c r="AE35" s="136"/>
      <c r="AF35" s="136"/>
      <c r="AG35" s="136"/>
      <c r="AH35" s="136"/>
      <c r="AI35" s="136"/>
      <c r="AJ35" s="136"/>
      <c r="AK35" s="136"/>
      <c r="AL35" s="136"/>
      <c r="AM35" s="136"/>
      <c r="AN35" s="136"/>
      <c r="AO35" s="136"/>
      <c r="AP35" s="136"/>
      <c r="AQ35" s="136"/>
      <c r="AR35" s="136"/>
      <c r="AS35" s="136"/>
      <c r="AT35" s="136"/>
      <c r="AU35" s="136"/>
      <c r="AV35" s="136"/>
      <c r="AW35" s="136"/>
      <c r="AX35" s="136"/>
      <c r="AY35" s="136"/>
      <c r="AZ35" s="136"/>
      <c r="BA35" s="136"/>
      <c r="BB35" s="136"/>
      <c r="BC35" s="136"/>
      <c r="BD35" s="136"/>
      <c r="BE35" s="136"/>
      <c r="BF35" s="136"/>
      <c r="BG35" s="136"/>
      <c r="BH35" s="136"/>
      <c r="BI35" s="136"/>
      <c r="BJ35" s="136"/>
      <c r="BK35" s="136"/>
      <c r="BL35" s="136"/>
      <c r="BM35" s="136"/>
      <c r="BN35" s="136"/>
      <c r="BO35" s="136"/>
      <c r="BP35" s="136"/>
      <c r="BQ35" s="136"/>
      <c r="BR35" s="136"/>
      <c r="BS35" s="136"/>
      <c r="BT35" s="136"/>
      <c r="BU35" s="136"/>
      <c r="BV35" s="136"/>
      <c r="BW35" s="136"/>
      <c r="BX35" s="136"/>
      <c r="BY35" s="136"/>
      <c r="BZ35" s="136"/>
      <c r="CA35" s="136"/>
      <c r="CB35" s="136"/>
      <c r="CC35" s="136"/>
    </row>
    <row r="36" spans="1:81" s="137" customFormat="1" ht="28.8">
      <c r="A36" s="145" t="s">
        <v>114</v>
      </c>
      <c r="B36" s="112" t="s">
        <v>495</v>
      </c>
      <c r="C36" s="113" t="s">
        <v>225</v>
      </c>
      <c r="D36" s="114">
        <v>125</v>
      </c>
      <c r="E36" s="46"/>
      <c r="F36" s="116">
        <f>D36*ROUND(E36,2)</f>
        <v>0</v>
      </c>
      <c r="G36" s="136"/>
      <c r="H36" s="136"/>
      <c r="I36" s="136"/>
      <c r="J36" s="136"/>
      <c r="K36" s="136"/>
      <c r="L36" s="136"/>
      <c r="M36" s="136"/>
      <c r="N36" s="136"/>
      <c r="O36" s="136"/>
      <c r="P36" s="136"/>
      <c r="Q36" s="136"/>
      <c r="R36" s="136"/>
      <c r="S36" s="136"/>
      <c r="T36" s="136"/>
      <c r="U36" s="136"/>
      <c r="V36" s="136"/>
      <c r="W36" s="136"/>
      <c r="X36" s="136"/>
      <c r="Y36" s="136"/>
      <c r="Z36" s="136"/>
      <c r="AA36" s="136"/>
      <c r="AB36" s="136"/>
      <c r="AC36" s="136"/>
      <c r="AD36" s="136"/>
      <c r="AE36" s="136"/>
      <c r="AF36" s="136"/>
      <c r="AG36" s="136"/>
      <c r="AH36" s="136"/>
      <c r="AI36" s="136"/>
      <c r="AJ36" s="136"/>
      <c r="AK36" s="136"/>
      <c r="AL36" s="136"/>
      <c r="AM36" s="136"/>
      <c r="AN36" s="136"/>
      <c r="AO36" s="136"/>
      <c r="AP36" s="136"/>
      <c r="AQ36" s="136"/>
      <c r="AR36" s="136"/>
      <c r="AS36" s="136"/>
      <c r="AT36" s="136"/>
      <c r="AU36" s="136"/>
      <c r="AV36" s="136"/>
      <c r="AW36" s="136"/>
      <c r="AX36" s="136"/>
      <c r="AY36" s="136"/>
      <c r="AZ36" s="136"/>
      <c r="BA36" s="136"/>
      <c r="BB36" s="136"/>
      <c r="BC36" s="136"/>
      <c r="BD36" s="136"/>
      <c r="BE36" s="136"/>
      <c r="BF36" s="136"/>
      <c r="BG36" s="136"/>
      <c r="BH36" s="136"/>
      <c r="BI36" s="136"/>
      <c r="BJ36" s="136"/>
      <c r="BK36" s="136"/>
      <c r="BL36" s="136"/>
      <c r="BM36" s="136"/>
      <c r="BN36" s="136"/>
      <c r="BO36" s="136"/>
      <c r="BP36" s="136"/>
      <c r="BQ36" s="136"/>
      <c r="BR36" s="136"/>
      <c r="BS36" s="136"/>
      <c r="BT36" s="136"/>
      <c r="BU36" s="136"/>
      <c r="BV36" s="136"/>
      <c r="BW36" s="136"/>
      <c r="BX36" s="136"/>
      <c r="BY36" s="136"/>
      <c r="BZ36" s="136"/>
      <c r="CA36" s="136"/>
      <c r="CB36" s="136"/>
      <c r="CC36" s="136"/>
    </row>
    <row r="37" spans="1:81" s="137" customFormat="1" ht="16.2">
      <c r="A37" s="132" t="s">
        <v>114</v>
      </c>
      <c r="B37" s="112" t="s">
        <v>496</v>
      </c>
      <c r="C37" s="113" t="s">
        <v>226</v>
      </c>
      <c r="D37" s="114">
        <v>100</v>
      </c>
      <c r="E37" s="46"/>
      <c r="F37" s="116">
        <f>D37*ROUND(E37,2)</f>
        <v>0</v>
      </c>
      <c r="G37" s="136"/>
      <c r="H37" s="136"/>
      <c r="I37" s="136"/>
      <c r="J37" s="136"/>
      <c r="K37" s="136"/>
      <c r="L37" s="136"/>
      <c r="M37" s="136"/>
      <c r="N37" s="136"/>
      <c r="O37" s="136"/>
      <c r="P37" s="136"/>
      <c r="Q37" s="136"/>
      <c r="R37" s="136"/>
      <c r="S37" s="136"/>
      <c r="T37" s="136"/>
      <c r="U37" s="136"/>
      <c r="V37" s="136"/>
      <c r="W37" s="136"/>
      <c r="X37" s="136"/>
      <c r="Y37" s="136"/>
      <c r="Z37" s="136"/>
      <c r="AA37" s="136"/>
      <c r="AB37" s="136"/>
      <c r="AC37" s="136"/>
      <c r="AD37" s="136"/>
      <c r="AE37" s="136"/>
      <c r="AF37" s="136"/>
      <c r="AG37" s="136"/>
      <c r="AH37" s="136"/>
      <c r="AI37" s="136"/>
      <c r="AJ37" s="136"/>
      <c r="AK37" s="136"/>
      <c r="AL37" s="136"/>
      <c r="AM37" s="136"/>
      <c r="AN37" s="136"/>
      <c r="AO37" s="136"/>
      <c r="AP37" s="136"/>
      <c r="AQ37" s="136"/>
      <c r="AR37" s="136"/>
      <c r="AS37" s="136"/>
      <c r="AT37" s="136"/>
      <c r="AU37" s="136"/>
      <c r="AV37" s="136"/>
      <c r="AW37" s="136"/>
      <c r="AX37" s="136"/>
      <c r="AY37" s="136"/>
      <c r="AZ37" s="136"/>
      <c r="BA37" s="136"/>
      <c r="BB37" s="136"/>
      <c r="BC37" s="136"/>
      <c r="BD37" s="136"/>
      <c r="BE37" s="136"/>
      <c r="BF37" s="136"/>
      <c r="BG37" s="136"/>
      <c r="BH37" s="136"/>
      <c r="BI37" s="136"/>
      <c r="BJ37" s="136"/>
      <c r="BK37" s="136"/>
      <c r="BL37" s="136"/>
      <c r="BM37" s="136"/>
      <c r="BN37" s="136"/>
      <c r="BO37" s="136"/>
      <c r="BP37" s="136"/>
      <c r="BQ37" s="136"/>
      <c r="BR37" s="136"/>
      <c r="BS37" s="136"/>
      <c r="BT37" s="136"/>
      <c r="BU37" s="136"/>
      <c r="BV37" s="136"/>
      <c r="BW37" s="136"/>
      <c r="BX37" s="136"/>
      <c r="BY37" s="136"/>
      <c r="BZ37" s="136"/>
      <c r="CA37" s="136"/>
      <c r="CB37" s="136"/>
      <c r="CC37" s="136"/>
    </row>
    <row r="38" spans="1:81" s="137" customFormat="1" ht="28.8">
      <c r="A38" s="145" t="s">
        <v>497</v>
      </c>
      <c r="B38" s="112" t="s">
        <v>498</v>
      </c>
      <c r="C38" s="113"/>
      <c r="D38" s="150"/>
      <c r="E38" s="188"/>
      <c r="F38" s="115"/>
      <c r="G38" s="136"/>
      <c r="H38" s="136"/>
      <c r="I38" s="136"/>
      <c r="J38" s="136"/>
      <c r="K38" s="136"/>
      <c r="L38" s="136"/>
      <c r="M38" s="136"/>
      <c r="N38" s="136"/>
      <c r="O38" s="136"/>
      <c r="P38" s="136"/>
      <c r="Q38" s="136"/>
      <c r="R38" s="136"/>
      <c r="S38" s="136"/>
      <c r="T38" s="136"/>
      <c r="U38" s="136"/>
      <c r="V38" s="136"/>
      <c r="W38" s="136"/>
      <c r="X38" s="136"/>
      <c r="Y38" s="136"/>
      <c r="Z38" s="136"/>
      <c r="AA38" s="136"/>
      <c r="AB38" s="136"/>
      <c r="AC38" s="136"/>
      <c r="AD38" s="136"/>
      <c r="AE38" s="136"/>
      <c r="AF38" s="136"/>
      <c r="AG38" s="136"/>
      <c r="AH38" s="136"/>
      <c r="AI38" s="136"/>
      <c r="AJ38" s="136"/>
      <c r="AK38" s="136"/>
      <c r="AL38" s="136"/>
      <c r="AM38" s="136"/>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row>
    <row r="39" spans="1:81" s="137" customFormat="1">
      <c r="A39" s="189" t="s">
        <v>1208</v>
      </c>
      <c r="B39" s="112" t="s">
        <v>1212</v>
      </c>
      <c r="C39" s="113" t="s">
        <v>5</v>
      </c>
      <c r="D39" s="114">
        <v>865</v>
      </c>
      <c r="E39" s="46"/>
      <c r="F39" s="116">
        <f t="shared" ref="F39:F47" si="0">D39*ROUND(E39,2)</f>
        <v>0</v>
      </c>
      <c r="G39" s="136"/>
      <c r="H39" s="136"/>
      <c r="I39" s="136"/>
      <c r="J39" s="136"/>
      <c r="K39" s="136"/>
      <c r="L39" s="136"/>
      <c r="M39" s="136"/>
      <c r="N39" s="136"/>
      <c r="O39" s="136"/>
      <c r="P39" s="136"/>
      <c r="Q39" s="136"/>
      <c r="R39" s="136"/>
      <c r="S39" s="136"/>
      <c r="T39" s="136"/>
      <c r="U39" s="136"/>
      <c r="V39" s="136"/>
      <c r="W39" s="136"/>
      <c r="X39" s="136"/>
      <c r="Y39" s="136"/>
      <c r="Z39" s="136"/>
      <c r="AA39" s="136"/>
      <c r="AB39" s="136"/>
      <c r="AC39" s="136"/>
      <c r="AD39" s="136"/>
      <c r="AE39" s="136"/>
      <c r="AF39" s="136"/>
      <c r="AG39" s="136"/>
      <c r="AH39" s="136"/>
      <c r="AI39" s="136"/>
      <c r="AJ39" s="136"/>
      <c r="AK39" s="136"/>
      <c r="AL39" s="136"/>
      <c r="AM39" s="136"/>
      <c r="AN39" s="136"/>
      <c r="AO39" s="136"/>
      <c r="AP39" s="136"/>
      <c r="AQ39" s="136"/>
      <c r="AR39" s="136"/>
      <c r="AS39" s="136"/>
      <c r="AT39" s="136"/>
      <c r="AU39" s="136"/>
      <c r="AV39" s="136"/>
      <c r="AW39" s="136"/>
      <c r="AX39" s="136"/>
      <c r="AY39" s="136"/>
      <c r="AZ39" s="136"/>
      <c r="BA39" s="136"/>
      <c r="BB39" s="136"/>
      <c r="BC39" s="136"/>
      <c r="BD39" s="136"/>
      <c r="BE39" s="136"/>
      <c r="BF39" s="136"/>
      <c r="BG39" s="136"/>
      <c r="BH39" s="136"/>
      <c r="BI39" s="136"/>
      <c r="BJ39" s="136"/>
      <c r="BK39" s="136"/>
      <c r="BL39" s="136"/>
      <c r="BM39" s="136"/>
      <c r="BN39" s="136"/>
      <c r="BO39" s="136"/>
      <c r="BP39" s="136"/>
      <c r="BQ39" s="136"/>
      <c r="BR39" s="136"/>
      <c r="BS39" s="136"/>
      <c r="BT39" s="136"/>
      <c r="BU39" s="136"/>
      <c r="BV39" s="136"/>
      <c r="BW39" s="136"/>
      <c r="BX39" s="136"/>
      <c r="BY39" s="136"/>
      <c r="BZ39" s="136"/>
      <c r="CA39" s="136"/>
      <c r="CB39" s="136"/>
      <c r="CC39" s="136"/>
    </row>
    <row r="40" spans="1:81" s="137" customFormat="1" ht="28.8">
      <c r="A40" s="145" t="s">
        <v>114</v>
      </c>
      <c r="B40" s="112" t="s">
        <v>1213</v>
      </c>
      <c r="C40" s="113" t="s">
        <v>33</v>
      </c>
      <c r="D40" s="114">
        <v>1</v>
      </c>
      <c r="E40" s="46"/>
      <c r="F40" s="116">
        <f t="shared" ref="F40" si="1">D40*ROUND(E40,2)</f>
        <v>0</v>
      </c>
      <c r="G40" s="136"/>
      <c r="H40" s="136"/>
      <c r="I40" s="136"/>
      <c r="J40" s="136"/>
      <c r="K40" s="136"/>
      <c r="L40" s="136"/>
      <c r="M40" s="136"/>
      <c r="N40" s="136"/>
      <c r="O40" s="136"/>
      <c r="P40" s="136"/>
      <c r="Q40" s="136"/>
      <c r="R40" s="136"/>
      <c r="S40" s="136"/>
      <c r="T40" s="136"/>
      <c r="U40" s="136"/>
      <c r="V40" s="136"/>
      <c r="W40" s="136"/>
      <c r="X40" s="136"/>
      <c r="Y40" s="136"/>
      <c r="Z40" s="136"/>
      <c r="AA40" s="136"/>
      <c r="AB40" s="136"/>
      <c r="AC40" s="136"/>
      <c r="AD40" s="136"/>
      <c r="AE40" s="136"/>
      <c r="AF40" s="136"/>
      <c r="AG40" s="136"/>
      <c r="AH40" s="136"/>
      <c r="AI40" s="136"/>
      <c r="AJ40" s="136"/>
      <c r="AK40" s="136"/>
      <c r="AL40" s="136"/>
      <c r="AM40" s="136"/>
      <c r="AN40" s="136"/>
      <c r="AO40" s="136"/>
      <c r="AP40" s="136"/>
      <c r="AQ40" s="136"/>
      <c r="AR40" s="136"/>
      <c r="AS40" s="136"/>
      <c r="AT40" s="136"/>
      <c r="AU40" s="136"/>
      <c r="AV40" s="136"/>
      <c r="AW40" s="136"/>
      <c r="AX40" s="136"/>
      <c r="AY40" s="136"/>
      <c r="AZ40" s="136"/>
      <c r="BA40" s="136"/>
      <c r="BB40" s="136"/>
      <c r="BC40" s="136"/>
      <c r="BD40" s="136"/>
      <c r="BE40" s="136"/>
      <c r="BF40" s="136"/>
      <c r="BG40" s="136"/>
      <c r="BH40" s="136"/>
      <c r="BI40" s="136"/>
      <c r="BJ40" s="136"/>
      <c r="BK40" s="136"/>
      <c r="BL40" s="136"/>
      <c r="BM40" s="136"/>
      <c r="BN40" s="136"/>
      <c r="BO40" s="136"/>
      <c r="BP40" s="136"/>
      <c r="BQ40" s="136"/>
      <c r="BR40" s="136"/>
      <c r="BS40" s="136"/>
      <c r="BT40" s="136"/>
      <c r="BU40" s="136"/>
      <c r="BV40" s="136"/>
      <c r="BW40" s="136"/>
      <c r="BX40" s="136"/>
      <c r="BY40" s="136"/>
      <c r="BZ40" s="136"/>
      <c r="CA40" s="136"/>
      <c r="CB40" s="136"/>
      <c r="CC40" s="136"/>
    </row>
    <row r="41" spans="1:81" s="137" customFormat="1">
      <c r="A41" s="189" t="s">
        <v>1208</v>
      </c>
      <c r="B41" s="112" t="s">
        <v>1214</v>
      </c>
      <c r="C41" s="113" t="s">
        <v>5</v>
      </c>
      <c r="D41" s="114">
        <v>475</v>
      </c>
      <c r="E41" s="46"/>
      <c r="F41" s="116">
        <f t="shared" si="0"/>
        <v>0</v>
      </c>
      <c r="G41" s="136"/>
      <c r="H41" s="136"/>
      <c r="I41" s="136"/>
      <c r="J41" s="136"/>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c r="AK41" s="136"/>
      <c r="AL41" s="136"/>
      <c r="AM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6"/>
      <c r="BL41" s="136"/>
      <c r="BM41" s="136"/>
      <c r="BN41" s="136"/>
      <c r="BO41" s="136"/>
      <c r="BP41" s="136"/>
      <c r="BQ41" s="136"/>
      <c r="BR41" s="136"/>
      <c r="BS41" s="136"/>
      <c r="BT41" s="136"/>
      <c r="BU41" s="136"/>
      <c r="BV41" s="136"/>
      <c r="BW41" s="136"/>
      <c r="BX41" s="136"/>
      <c r="BY41" s="136"/>
      <c r="BZ41" s="136"/>
      <c r="CA41" s="136"/>
      <c r="CB41" s="136"/>
      <c r="CC41" s="136"/>
    </row>
    <row r="42" spans="1:81" s="137" customFormat="1" ht="28.8">
      <c r="A42" s="145" t="s">
        <v>114</v>
      </c>
      <c r="B42" s="112" t="s">
        <v>1215</v>
      </c>
      <c r="C42" s="113" t="s">
        <v>33</v>
      </c>
      <c r="D42" s="114">
        <v>1</v>
      </c>
      <c r="E42" s="46"/>
      <c r="F42" s="116">
        <f t="shared" ref="F42" si="2">D42*ROUND(E42,2)</f>
        <v>0</v>
      </c>
      <c r="G42" s="136"/>
      <c r="H42" s="136"/>
      <c r="I42" s="136"/>
      <c r="J42" s="136"/>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6"/>
      <c r="AJ42" s="136"/>
      <c r="AK42" s="136"/>
      <c r="AL42" s="136"/>
      <c r="AM42" s="136"/>
      <c r="AN42" s="136"/>
      <c r="AO42" s="136"/>
      <c r="AP42" s="136"/>
      <c r="AQ42" s="136"/>
      <c r="AR42" s="136"/>
      <c r="AS42" s="136"/>
      <c r="AT42" s="136"/>
      <c r="AU42" s="136"/>
      <c r="AV42" s="136"/>
      <c r="AW42" s="136"/>
      <c r="AX42" s="136"/>
      <c r="AY42" s="136"/>
      <c r="AZ42" s="136"/>
      <c r="BA42" s="136"/>
      <c r="BB42" s="136"/>
      <c r="BC42" s="136"/>
      <c r="BD42" s="136"/>
      <c r="BE42" s="136"/>
      <c r="BF42" s="136"/>
      <c r="BG42" s="136"/>
      <c r="BH42" s="136"/>
      <c r="BI42" s="136"/>
      <c r="BJ42" s="136"/>
      <c r="BK42" s="136"/>
      <c r="BL42" s="136"/>
      <c r="BM42" s="136"/>
      <c r="BN42" s="136"/>
      <c r="BO42" s="136"/>
      <c r="BP42" s="136"/>
      <c r="BQ42" s="136"/>
      <c r="BR42" s="136"/>
      <c r="BS42" s="136"/>
      <c r="BT42" s="136"/>
      <c r="BU42" s="136"/>
      <c r="BV42" s="136"/>
      <c r="BW42" s="136"/>
      <c r="BX42" s="136"/>
      <c r="BY42" s="136"/>
      <c r="BZ42" s="136"/>
      <c r="CA42" s="136"/>
      <c r="CB42" s="136"/>
      <c r="CC42" s="136"/>
    </row>
    <row r="43" spans="1:81" s="137" customFormat="1" ht="28.8">
      <c r="A43" s="145" t="s">
        <v>114</v>
      </c>
      <c r="B43" s="112" t="s">
        <v>499</v>
      </c>
      <c r="C43" s="113" t="s">
        <v>125</v>
      </c>
      <c r="D43" s="114">
        <v>5</v>
      </c>
      <c r="E43" s="46"/>
      <c r="F43" s="116">
        <f t="shared" si="0"/>
        <v>0</v>
      </c>
      <c r="G43" s="136"/>
      <c r="H43" s="136"/>
      <c r="I43" s="136"/>
      <c r="J43" s="136"/>
      <c r="K43" s="136"/>
      <c r="L43" s="136"/>
      <c r="M43" s="136"/>
      <c r="N43" s="136"/>
      <c r="O43" s="136"/>
      <c r="P43" s="136"/>
      <c r="Q43" s="136"/>
      <c r="R43" s="136"/>
      <c r="S43" s="136"/>
      <c r="T43" s="136"/>
      <c r="U43" s="136"/>
      <c r="V43" s="136"/>
      <c r="W43" s="136"/>
      <c r="X43" s="136"/>
      <c r="Y43" s="136"/>
      <c r="Z43" s="136"/>
      <c r="AA43" s="136"/>
      <c r="AB43" s="136"/>
      <c r="AC43" s="136"/>
      <c r="AD43" s="136"/>
      <c r="AE43" s="136"/>
      <c r="AF43" s="136"/>
      <c r="AG43" s="136"/>
      <c r="AH43" s="136"/>
      <c r="AI43" s="136"/>
      <c r="AJ43" s="136"/>
      <c r="AK43" s="136"/>
      <c r="AL43" s="136"/>
      <c r="AM43" s="136"/>
      <c r="AN43" s="136"/>
      <c r="AO43" s="136"/>
      <c r="AP43" s="136"/>
      <c r="AQ43" s="136"/>
      <c r="AR43" s="136"/>
      <c r="AS43" s="136"/>
      <c r="AT43" s="136"/>
      <c r="AU43" s="136"/>
      <c r="AV43" s="136"/>
      <c r="AW43" s="136"/>
      <c r="AX43" s="136"/>
      <c r="AY43" s="136"/>
      <c r="AZ43" s="136"/>
      <c r="BA43" s="136"/>
      <c r="BB43" s="136"/>
      <c r="BC43" s="136"/>
      <c r="BD43" s="136"/>
      <c r="BE43" s="136"/>
      <c r="BF43" s="136"/>
      <c r="BG43" s="136"/>
      <c r="BH43" s="136"/>
      <c r="BI43" s="136"/>
      <c r="BJ43" s="136"/>
      <c r="BK43" s="136"/>
      <c r="BL43" s="136"/>
      <c r="BM43" s="136"/>
      <c r="BN43" s="136"/>
      <c r="BO43" s="136"/>
      <c r="BP43" s="136"/>
      <c r="BQ43" s="136"/>
      <c r="BR43" s="136"/>
      <c r="BS43" s="136"/>
      <c r="BT43" s="136"/>
      <c r="BU43" s="136"/>
      <c r="BV43" s="136"/>
      <c r="BW43" s="136"/>
      <c r="BX43" s="136"/>
      <c r="BY43" s="136"/>
      <c r="BZ43" s="136"/>
      <c r="CA43" s="136"/>
      <c r="CB43" s="136"/>
      <c r="CC43" s="136"/>
    </row>
    <row r="44" spans="1:81" s="137" customFormat="1" ht="43.2">
      <c r="A44" s="145" t="s">
        <v>114</v>
      </c>
      <c r="B44" s="112" t="s">
        <v>500</v>
      </c>
      <c r="C44" s="113" t="s">
        <v>125</v>
      </c>
      <c r="D44" s="114">
        <v>7</v>
      </c>
      <c r="E44" s="46"/>
      <c r="F44" s="116">
        <f t="shared" si="0"/>
        <v>0</v>
      </c>
      <c r="G44" s="136"/>
      <c r="H44" s="136"/>
      <c r="I44" s="136"/>
      <c r="J44" s="136"/>
      <c r="K44" s="136"/>
      <c r="L44" s="136"/>
      <c r="M44" s="136"/>
      <c r="N44" s="136"/>
      <c r="O44" s="136"/>
      <c r="P44" s="136"/>
      <c r="Q44" s="136"/>
      <c r="R44" s="136"/>
      <c r="S44" s="136"/>
      <c r="T44" s="136"/>
      <c r="U44" s="136"/>
      <c r="V44" s="136"/>
      <c r="W44" s="136"/>
      <c r="X44" s="136"/>
      <c r="Y44" s="136"/>
      <c r="Z44" s="136"/>
      <c r="AA44" s="136"/>
      <c r="AB44" s="136"/>
      <c r="AC44" s="136"/>
      <c r="AD44" s="136"/>
      <c r="AE44" s="136"/>
      <c r="AF44" s="136"/>
      <c r="AG44" s="136"/>
      <c r="AH44" s="136"/>
      <c r="AI44" s="136"/>
      <c r="AJ44" s="136"/>
      <c r="AK44" s="136"/>
      <c r="AL44" s="136"/>
      <c r="AM44" s="136"/>
      <c r="AN44" s="136"/>
      <c r="AO44" s="136"/>
      <c r="AP44" s="136"/>
      <c r="AQ44" s="136"/>
      <c r="AR44" s="136"/>
      <c r="AS44" s="136"/>
      <c r="AT44" s="136"/>
      <c r="AU44" s="136"/>
      <c r="AV44" s="136"/>
      <c r="AW44" s="136"/>
      <c r="AX44" s="136"/>
      <c r="AY44" s="136"/>
      <c r="AZ44" s="136"/>
      <c r="BA44" s="136"/>
      <c r="BB44" s="136"/>
      <c r="BC44" s="136"/>
      <c r="BD44" s="136"/>
      <c r="BE44" s="136"/>
      <c r="BF44" s="136"/>
      <c r="BG44" s="136"/>
      <c r="BH44" s="136"/>
      <c r="BI44" s="136"/>
      <c r="BJ44" s="136"/>
      <c r="BK44" s="136"/>
      <c r="BL44" s="136"/>
      <c r="BM44" s="136"/>
      <c r="BN44" s="136"/>
      <c r="BO44" s="136"/>
      <c r="BP44" s="136"/>
      <c r="BQ44" s="136"/>
      <c r="BR44" s="136"/>
      <c r="BS44" s="136"/>
      <c r="BT44" s="136"/>
      <c r="BU44" s="136"/>
      <c r="BV44" s="136"/>
      <c r="BW44" s="136"/>
      <c r="BX44" s="136"/>
      <c r="BY44" s="136"/>
      <c r="BZ44" s="136"/>
      <c r="CA44" s="136"/>
      <c r="CB44" s="136"/>
      <c r="CC44" s="136"/>
    </row>
    <row r="45" spans="1:81" s="137" customFormat="1" ht="43.2">
      <c r="A45" s="145" t="s">
        <v>114</v>
      </c>
      <c r="B45" s="112" t="s">
        <v>501</v>
      </c>
      <c r="C45" s="113" t="s">
        <v>125</v>
      </c>
      <c r="D45" s="114">
        <v>5</v>
      </c>
      <c r="E45" s="46"/>
      <c r="F45" s="116">
        <f t="shared" si="0"/>
        <v>0</v>
      </c>
      <c r="G45" s="136"/>
      <c r="H45" s="136"/>
      <c r="I45" s="136"/>
      <c r="J45" s="136"/>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c r="AK45" s="136"/>
      <c r="AL45" s="136"/>
      <c r="AM45" s="136"/>
      <c r="AN45" s="136"/>
      <c r="AO45" s="136"/>
      <c r="AP45" s="136"/>
      <c r="AQ45" s="136"/>
      <c r="AR45" s="136"/>
      <c r="AS45" s="136"/>
      <c r="AT45" s="136"/>
      <c r="AU45" s="136"/>
      <c r="AV45" s="136"/>
      <c r="AW45" s="136"/>
      <c r="AX45" s="136"/>
      <c r="AY45" s="136"/>
      <c r="AZ45" s="136"/>
      <c r="BA45" s="136"/>
      <c r="BB45" s="136"/>
      <c r="BC45" s="136"/>
      <c r="BD45" s="136"/>
      <c r="BE45" s="136"/>
      <c r="BF45" s="136"/>
      <c r="BG45" s="136"/>
      <c r="BH45" s="136"/>
      <c r="BI45" s="136"/>
      <c r="BJ45" s="136"/>
      <c r="BK45" s="136"/>
      <c r="BL45" s="136"/>
      <c r="BM45" s="136"/>
      <c r="BN45" s="136"/>
      <c r="BO45" s="136"/>
      <c r="BP45" s="136"/>
      <c r="BQ45" s="136"/>
      <c r="BR45" s="136"/>
      <c r="BS45" s="136"/>
      <c r="BT45" s="136"/>
      <c r="BU45" s="136"/>
      <c r="BV45" s="136"/>
      <c r="BW45" s="136"/>
      <c r="BX45" s="136"/>
      <c r="BY45" s="136"/>
      <c r="BZ45" s="136"/>
      <c r="CA45" s="136"/>
      <c r="CB45" s="136"/>
      <c r="CC45" s="136"/>
    </row>
    <row r="46" spans="1:81" s="137" customFormat="1" ht="28.8">
      <c r="A46" s="145" t="s">
        <v>114</v>
      </c>
      <c r="B46" s="112" t="s">
        <v>495</v>
      </c>
      <c r="C46" s="113" t="s">
        <v>225</v>
      </c>
      <c r="D46" s="114">
        <v>6.4</v>
      </c>
      <c r="E46" s="46"/>
      <c r="F46" s="116">
        <f t="shared" si="0"/>
        <v>0</v>
      </c>
      <c r="G46" s="136"/>
      <c r="H46" s="136"/>
      <c r="I46" s="136"/>
      <c r="J46" s="136"/>
      <c r="K46" s="136"/>
      <c r="L46" s="136"/>
      <c r="M46" s="136"/>
      <c r="N46" s="136"/>
      <c r="O46" s="136"/>
      <c r="P46" s="136"/>
      <c r="Q46" s="136"/>
      <c r="R46" s="136"/>
      <c r="S46" s="136"/>
      <c r="T46" s="136"/>
      <c r="U46" s="136"/>
      <c r="V46" s="136"/>
      <c r="W46" s="136"/>
      <c r="X46" s="136"/>
      <c r="Y46" s="136"/>
      <c r="Z46" s="136"/>
      <c r="AA46" s="136"/>
      <c r="AB46" s="136"/>
      <c r="AC46" s="136"/>
      <c r="AD46" s="136"/>
      <c r="AE46" s="136"/>
      <c r="AF46" s="136"/>
      <c r="AG46" s="136"/>
      <c r="AH46" s="136"/>
      <c r="AI46" s="136"/>
      <c r="AJ46" s="136"/>
      <c r="AK46" s="136"/>
      <c r="AL46" s="136"/>
      <c r="AM46" s="136"/>
      <c r="AN46" s="136"/>
      <c r="AO46" s="136"/>
      <c r="AP46" s="136"/>
      <c r="AQ46" s="136"/>
      <c r="AR46" s="136"/>
      <c r="AS46" s="136"/>
      <c r="AT46" s="136"/>
      <c r="AU46" s="136"/>
      <c r="AV46" s="136"/>
      <c r="AW46" s="136"/>
      <c r="AX46" s="136"/>
      <c r="AY46" s="136"/>
      <c r="AZ46" s="136"/>
      <c r="BA46" s="136"/>
      <c r="BB46" s="136"/>
      <c r="BC46" s="136"/>
      <c r="BD46" s="136"/>
      <c r="BE46" s="136"/>
      <c r="BF46" s="136"/>
      <c r="BG46" s="136"/>
      <c r="BH46" s="136"/>
      <c r="BI46" s="136"/>
      <c r="BJ46" s="136"/>
      <c r="BK46" s="136"/>
      <c r="BL46" s="136"/>
      <c r="BM46" s="136"/>
      <c r="BN46" s="136"/>
      <c r="BO46" s="136"/>
      <c r="BP46" s="136"/>
      <c r="BQ46" s="136"/>
      <c r="BR46" s="136"/>
      <c r="BS46" s="136"/>
      <c r="BT46" s="136"/>
      <c r="BU46" s="136"/>
      <c r="BV46" s="136"/>
      <c r="BW46" s="136"/>
      <c r="BX46" s="136"/>
      <c r="BY46" s="136"/>
      <c r="BZ46" s="136"/>
      <c r="CA46" s="136"/>
      <c r="CB46" s="136"/>
      <c r="CC46" s="136"/>
    </row>
    <row r="47" spans="1:81" s="137" customFormat="1" ht="16.2">
      <c r="A47" s="132" t="s">
        <v>114</v>
      </c>
      <c r="B47" s="112" t="s">
        <v>496</v>
      </c>
      <c r="C47" s="113" t="s">
        <v>226</v>
      </c>
      <c r="D47" s="114">
        <v>21.5</v>
      </c>
      <c r="E47" s="46"/>
      <c r="F47" s="116">
        <f t="shared" si="0"/>
        <v>0</v>
      </c>
      <c r="G47" s="136"/>
      <c r="H47" s="136"/>
      <c r="I47" s="136"/>
      <c r="J47" s="136"/>
      <c r="K47" s="136"/>
      <c r="L47" s="136"/>
      <c r="M47" s="136"/>
      <c r="N47" s="136"/>
      <c r="O47" s="136"/>
      <c r="P47" s="136"/>
      <c r="Q47" s="136"/>
      <c r="R47" s="136"/>
      <c r="S47" s="136"/>
      <c r="T47" s="136"/>
      <c r="U47" s="136"/>
      <c r="V47" s="136"/>
      <c r="W47" s="136"/>
      <c r="X47" s="136"/>
      <c r="Y47" s="136"/>
      <c r="Z47" s="136"/>
      <c r="AA47" s="136"/>
      <c r="AB47" s="136"/>
      <c r="AC47" s="136"/>
      <c r="AD47" s="136"/>
      <c r="AE47" s="136"/>
      <c r="AF47" s="136"/>
      <c r="AG47" s="136"/>
      <c r="AH47" s="136"/>
      <c r="AI47" s="136"/>
      <c r="AJ47" s="136"/>
      <c r="AK47" s="136"/>
      <c r="AL47" s="136"/>
      <c r="AM47" s="136"/>
      <c r="AN47" s="136"/>
      <c r="AO47" s="136"/>
      <c r="AP47" s="136"/>
      <c r="AQ47" s="136"/>
      <c r="AR47" s="136"/>
      <c r="AS47" s="136"/>
      <c r="AT47" s="136"/>
      <c r="AU47" s="136"/>
      <c r="AV47" s="136"/>
      <c r="AW47" s="136"/>
      <c r="AX47" s="136"/>
      <c r="AY47" s="136"/>
      <c r="AZ47" s="136"/>
      <c r="BA47" s="136"/>
      <c r="BB47" s="136"/>
      <c r="BC47" s="136"/>
      <c r="BD47" s="136"/>
      <c r="BE47" s="136"/>
      <c r="BF47" s="136"/>
      <c r="BG47" s="136"/>
      <c r="BH47" s="136"/>
      <c r="BI47" s="136"/>
      <c r="BJ47" s="136"/>
      <c r="BK47" s="136"/>
      <c r="BL47" s="136"/>
      <c r="BM47" s="136"/>
      <c r="BN47" s="136"/>
      <c r="BO47" s="136"/>
      <c r="BP47" s="136"/>
      <c r="BQ47" s="136"/>
      <c r="BR47" s="136"/>
      <c r="BS47" s="136"/>
      <c r="BT47" s="136"/>
      <c r="BU47" s="136"/>
      <c r="BV47" s="136"/>
      <c r="BW47" s="136"/>
      <c r="BX47" s="136"/>
      <c r="BY47" s="136"/>
      <c r="BZ47" s="136"/>
      <c r="CA47" s="136"/>
      <c r="CB47" s="136"/>
      <c r="CC47" s="136"/>
    </row>
    <row r="48" spans="1:81" s="137" customFormat="1" ht="28.8">
      <c r="A48" s="145" t="s">
        <v>502</v>
      </c>
      <c r="B48" s="112" t="s">
        <v>503</v>
      </c>
      <c r="C48" s="113"/>
      <c r="D48" s="150"/>
      <c r="E48" s="188"/>
      <c r="F48" s="115"/>
      <c r="G48" s="136"/>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c r="AK48" s="136"/>
      <c r="AL48" s="136"/>
      <c r="AM48" s="136"/>
      <c r="AN48" s="136"/>
      <c r="AO48" s="136"/>
      <c r="AP48" s="136"/>
      <c r="AQ48" s="136"/>
      <c r="AR48" s="136"/>
      <c r="AS48" s="136"/>
      <c r="AT48" s="136"/>
      <c r="AU48" s="136"/>
      <c r="AV48" s="136"/>
      <c r="AW48" s="136"/>
      <c r="AX48" s="136"/>
      <c r="AY48" s="136"/>
      <c r="AZ48" s="136"/>
      <c r="BA48" s="136"/>
      <c r="BB48" s="136"/>
      <c r="BC48" s="136"/>
      <c r="BD48" s="136"/>
      <c r="BE48" s="136"/>
      <c r="BF48" s="136"/>
      <c r="BG48" s="136"/>
      <c r="BH48" s="136"/>
      <c r="BI48" s="136"/>
      <c r="BJ48" s="136"/>
      <c r="BK48" s="136"/>
      <c r="BL48" s="136"/>
      <c r="BM48" s="136"/>
      <c r="BN48" s="136"/>
      <c r="BO48" s="136"/>
      <c r="BP48" s="136"/>
      <c r="BQ48" s="136"/>
      <c r="BR48" s="136"/>
      <c r="BS48" s="136"/>
      <c r="BT48" s="136"/>
      <c r="BU48" s="136"/>
      <c r="BV48" s="136"/>
      <c r="BW48" s="136"/>
      <c r="BX48" s="136"/>
      <c r="BY48" s="136"/>
      <c r="BZ48" s="136"/>
      <c r="CA48" s="136"/>
      <c r="CB48" s="136"/>
      <c r="CC48" s="136"/>
    </row>
    <row r="49" spans="1:81" s="137" customFormat="1">
      <c r="A49" s="189" t="s">
        <v>1208</v>
      </c>
      <c r="B49" s="112" t="s">
        <v>1192</v>
      </c>
      <c r="C49" s="113" t="s">
        <v>5</v>
      </c>
      <c r="D49" s="114">
        <v>2900</v>
      </c>
      <c r="E49" s="46"/>
      <c r="F49" s="116">
        <f>D49*ROUND(E49,2)</f>
        <v>0</v>
      </c>
      <c r="G49" s="136"/>
      <c r="H49" s="136"/>
      <c r="I49" s="136"/>
      <c r="J49" s="136"/>
      <c r="K49" s="136"/>
      <c r="L49" s="136"/>
      <c r="M49" s="136"/>
      <c r="N49" s="136"/>
      <c r="O49" s="136"/>
      <c r="P49" s="136"/>
      <c r="Q49" s="136"/>
      <c r="R49" s="136"/>
      <c r="S49" s="136"/>
      <c r="T49" s="136"/>
      <c r="U49" s="136"/>
      <c r="V49" s="136"/>
      <c r="W49" s="136"/>
      <c r="X49" s="136"/>
      <c r="Y49" s="136"/>
      <c r="Z49" s="136"/>
      <c r="AA49" s="136"/>
      <c r="AB49" s="136"/>
      <c r="AC49" s="136"/>
      <c r="AD49" s="136"/>
      <c r="AE49" s="136"/>
      <c r="AF49" s="136"/>
      <c r="AG49" s="136"/>
      <c r="AH49" s="136"/>
      <c r="AI49" s="136"/>
      <c r="AJ49" s="136"/>
      <c r="AK49" s="136"/>
      <c r="AL49" s="136"/>
      <c r="AM49" s="136"/>
      <c r="AN49" s="136"/>
      <c r="AO49" s="136"/>
      <c r="AP49" s="136"/>
      <c r="AQ49" s="136"/>
      <c r="AR49" s="136"/>
      <c r="AS49" s="136"/>
      <c r="AT49" s="136"/>
      <c r="AU49" s="136"/>
      <c r="AV49" s="136"/>
      <c r="AW49" s="136"/>
      <c r="AX49" s="136"/>
      <c r="AY49" s="136"/>
      <c r="AZ49" s="136"/>
      <c r="BA49" s="136"/>
      <c r="BB49" s="136"/>
      <c r="BC49" s="136"/>
      <c r="BD49" s="136"/>
      <c r="BE49" s="136"/>
      <c r="BF49" s="136"/>
      <c r="BG49" s="136"/>
      <c r="BH49" s="136"/>
      <c r="BI49" s="136"/>
      <c r="BJ49" s="136"/>
      <c r="BK49" s="136"/>
      <c r="BL49" s="136"/>
      <c r="BM49" s="136"/>
      <c r="BN49" s="136"/>
      <c r="BO49" s="136"/>
      <c r="BP49" s="136"/>
      <c r="BQ49" s="136"/>
      <c r="BR49" s="136"/>
      <c r="BS49" s="136"/>
      <c r="BT49" s="136"/>
      <c r="BU49" s="136"/>
      <c r="BV49" s="136"/>
      <c r="BW49" s="136"/>
      <c r="BX49" s="136"/>
      <c r="BY49" s="136"/>
      <c r="BZ49" s="136"/>
      <c r="CA49" s="136"/>
      <c r="CB49" s="136"/>
      <c r="CC49" s="136"/>
    </row>
    <row r="50" spans="1:81" s="137" customFormat="1" ht="28.8">
      <c r="A50" s="145" t="s">
        <v>114</v>
      </c>
      <c r="B50" s="112" t="s">
        <v>1207</v>
      </c>
      <c r="C50" s="113" t="s">
        <v>33</v>
      </c>
      <c r="D50" s="114">
        <v>1</v>
      </c>
      <c r="E50" s="46"/>
      <c r="F50" s="116">
        <f>D50*ROUND(E50,2)</f>
        <v>0</v>
      </c>
      <c r="G50" s="136"/>
      <c r="H50" s="136"/>
      <c r="I50" s="136"/>
      <c r="J50" s="136"/>
      <c r="K50" s="136"/>
      <c r="L50" s="136"/>
      <c r="M50" s="136"/>
      <c r="N50" s="136"/>
      <c r="O50" s="136"/>
      <c r="P50" s="136"/>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136"/>
      <c r="BI50" s="136"/>
      <c r="BJ50" s="136"/>
      <c r="BK50" s="136"/>
      <c r="BL50" s="136"/>
      <c r="BM50" s="136"/>
      <c r="BN50" s="136"/>
      <c r="BO50" s="136"/>
      <c r="BP50" s="136"/>
      <c r="BQ50" s="136"/>
      <c r="BR50" s="136"/>
      <c r="BS50" s="136"/>
      <c r="BT50" s="136"/>
      <c r="BU50" s="136"/>
      <c r="BV50" s="136"/>
      <c r="BW50" s="136"/>
      <c r="BX50" s="136"/>
      <c r="BY50" s="136"/>
      <c r="BZ50" s="136"/>
      <c r="CA50" s="136"/>
      <c r="CB50" s="136"/>
      <c r="CC50" s="136"/>
    </row>
    <row r="51" spans="1:81" s="137" customFormat="1" ht="43.2">
      <c r="A51" s="145" t="s">
        <v>114</v>
      </c>
      <c r="B51" s="112" t="s">
        <v>504</v>
      </c>
      <c r="C51" s="113" t="s">
        <v>225</v>
      </c>
      <c r="D51" s="114">
        <v>35</v>
      </c>
      <c r="E51" s="46"/>
      <c r="F51" s="116">
        <f>D51*ROUND(E51,2)</f>
        <v>0</v>
      </c>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6"/>
      <c r="AO51" s="136"/>
      <c r="AP51" s="136"/>
      <c r="AQ51" s="136"/>
      <c r="AR51" s="136"/>
      <c r="AS51" s="136"/>
      <c r="AT51" s="136"/>
      <c r="AU51" s="136"/>
      <c r="AV51" s="136"/>
      <c r="AW51" s="136"/>
      <c r="AX51" s="136"/>
      <c r="AY51" s="136"/>
      <c r="AZ51" s="136"/>
      <c r="BA51" s="136"/>
      <c r="BB51" s="136"/>
      <c r="BC51" s="136"/>
      <c r="BD51" s="136"/>
      <c r="BE51" s="136"/>
      <c r="BF51" s="136"/>
      <c r="BG51" s="136"/>
      <c r="BH51" s="136"/>
      <c r="BI51" s="136"/>
      <c r="BJ51" s="136"/>
      <c r="BK51" s="136"/>
      <c r="BL51" s="136"/>
      <c r="BM51" s="136"/>
      <c r="BN51" s="136"/>
      <c r="BO51" s="136"/>
      <c r="BP51" s="136"/>
      <c r="BQ51" s="136"/>
      <c r="BR51" s="136"/>
      <c r="BS51" s="136"/>
      <c r="BT51" s="136"/>
      <c r="BU51" s="136"/>
      <c r="BV51" s="136"/>
      <c r="BW51" s="136"/>
      <c r="BX51" s="136"/>
      <c r="BY51" s="136"/>
      <c r="BZ51" s="136"/>
      <c r="CA51" s="136"/>
      <c r="CB51" s="136"/>
      <c r="CC51" s="136"/>
    </row>
    <row r="52" spans="1:81" s="137" customFormat="1" ht="16.2">
      <c r="A52" s="132" t="s">
        <v>114</v>
      </c>
      <c r="B52" s="112" t="s">
        <v>496</v>
      </c>
      <c r="C52" s="113" t="s">
        <v>226</v>
      </c>
      <c r="D52" s="114">
        <v>10</v>
      </c>
      <c r="E52" s="46"/>
      <c r="F52" s="116">
        <f>D52*ROUND(E52,2)</f>
        <v>0</v>
      </c>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6"/>
      <c r="BL52" s="136"/>
      <c r="BM52" s="136"/>
      <c r="BN52" s="136"/>
      <c r="BO52" s="136"/>
      <c r="BP52" s="136"/>
      <c r="BQ52" s="136"/>
      <c r="BR52" s="136"/>
      <c r="BS52" s="136"/>
      <c r="BT52" s="136"/>
      <c r="BU52" s="136"/>
      <c r="BV52" s="136"/>
      <c r="BW52" s="136"/>
      <c r="BX52" s="136"/>
      <c r="BY52" s="136"/>
      <c r="BZ52" s="136"/>
      <c r="CA52" s="136"/>
      <c r="CB52" s="136"/>
      <c r="CC52" s="136"/>
    </row>
    <row r="53" spans="1:81" s="137" customFormat="1" ht="28.8">
      <c r="A53" s="145" t="s">
        <v>505</v>
      </c>
      <c r="B53" s="112" t="s">
        <v>506</v>
      </c>
      <c r="C53" s="113"/>
      <c r="D53" s="150"/>
      <c r="E53" s="188"/>
      <c r="F53" s="115"/>
      <c r="G53" s="136"/>
      <c r="H53" s="136"/>
      <c r="I53" s="136"/>
      <c r="J53" s="136"/>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6"/>
      <c r="BL53" s="136"/>
      <c r="BM53" s="136"/>
      <c r="BN53" s="136"/>
      <c r="BO53" s="136"/>
      <c r="BP53" s="136"/>
      <c r="BQ53" s="136"/>
      <c r="BR53" s="136"/>
      <c r="BS53" s="136"/>
      <c r="BT53" s="136"/>
      <c r="BU53" s="136"/>
      <c r="BV53" s="136"/>
      <c r="BW53" s="136"/>
      <c r="BX53" s="136"/>
      <c r="BY53" s="136"/>
      <c r="BZ53" s="136"/>
      <c r="CA53" s="136"/>
      <c r="CB53" s="136"/>
      <c r="CC53" s="136"/>
    </row>
    <row r="54" spans="1:81" s="137" customFormat="1">
      <c r="A54" s="189" t="s">
        <v>1208</v>
      </c>
      <c r="B54" s="112" t="s">
        <v>1192</v>
      </c>
      <c r="C54" s="113" t="s">
        <v>5</v>
      </c>
      <c r="D54" s="114">
        <v>5250</v>
      </c>
      <c r="E54" s="46"/>
      <c r="F54" s="116">
        <f>D54*ROUND(E54,2)</f>
        <v>0</v>
      </c>
      <c r="G54" s="136"/>
      <c r="H54" s="136"/>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c r="AL54" s="136"/>
      <c r="AM54" s="136"/>
      <c r="AN54" s="136"/>
      <c r="AO54" s="136"/>
      <c r="AP54" s="136"/>
      <c r="AQ54" s="136"/>
      <c r="AR54" s="136"/>
      <c r="AS54" s="136"/>
      <c r="AT54" s="136"/>
      <c r="AU54" s="136"/>
      <c r="AV54" s="136"/>
      <c r="AW54" s="136"/>
      <c r="AX54" s="136"/>
      <c r="AY54" s="136"/>
      <c r="AZ54" s="136"/>
      <c r="BA54" s="136"/>
      <c r="BB54" s="136"/>
      <c r="BC54" s="136"/>
      <c r="BD54" s="136"/>
      <c r="BE54" s="136"/>
      <c r="BF54" s="136"/>
      <c r="BG54" s="136"/>
      <c r="BH54" s="136"/>
      <c r="BI54" s="136"/>
      <c r="BJ54" s="136"/>
      <c r="BK54" s="136"/>
      <c r="BL54" s="136"/>
      <c r="BM54" s="136"/>
      <c r="BN54" s="136"/>
      <c r="BO54" s="136"/>
      <c r="BP54" s="136"/>
      <c r="BQ54" s="136"/>
      <c r="BR54" s="136"/>
      <c r="BS54" s="136"/>
      <c r="BT54" s="136"/>
      <c r="BU54" s="136"/>
      <c r="BV54" s="136"/>
      <c r="BW54" s="136"/>
      <c r="BX54" s="136"/>
      <c r="BY54" s="136"/>
      <c r="BZ54" s="136"/>
      <c r="CA54" s="136"/>
      <c r="CB54" s="136"/>
      <c r="CC54" s="136"/>
    </row>
    <row r="55" spans="1:81" s="137" customFormat="1" ht="28.8">
      <c r="A55" s="145" t="s">
        <v>114</v>
      </c>
      <c r="B55" s="112" t="s">
        <v>1207</v>
      </c>
      <c r="C55" s="113" t="s">
        <v>33</v>
      </c>
      <c r="D55" s="114">
        <v>1</v>
      </c>
      <c r="E55" s="46"/>
      <c r="F55" s="116">
        <f>D55*ROUND(E55,2)</f>
        <v>0</v>
      </c>
      <c r="G55" s="136"/>
      <c r="H55" s="136"/>
      <c r="I55" s="136"/>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6"/>
      <c r="BL55" s="136"/>
      <c r="BM55" s="136"/>
      <c r="BN55" s="136"/>
      <c r="BO55" s="136"/>
      <c r="BP55" s="136"/>
      <c r="BQ55" s="136"/>
      <c r="BR55" s="136"/>
      <c r="BS55" s="136"/>
      <c r="BT55" s="136"/>
      <c r="BU55" s="136"/>
      <c r="BV55" s="136"/>
      <c r="BW55" s="136"/>
      <c r="BX55" s="136"/>
      <c r="BY55" s="136"/>
      <c r="BZ55" s="136"/>
      <c r="CA55" s="136"/>
      <c r="CB55" s="136"/>
      <c r="CC55" s="136"/>
    </row>
    <row r="56" spans="1:81" s="137" customFormat="1" ht="43.2">
      <c r="A56" s="145" t="s">
        <v>114</v>
      </c>
      <c r="B56" s="112" t="s">
        <v>504</v>
      </c>
      <c r="C56" s="113" t="s">
        <v>225</v>
      </c>
      <c r="D56" s="114">
        <v>60</v>
      </c>
      <c r="E56" s="46"/>
      <c r="F56" s="116">
        <f>D56*ROUND(E56,2)</f>
        <v>0</v>
      </c>
      <c r="G56" s="136"/>
      <c r="H56" s="136"/>
      <c r="I56" s="136"/>
      <c r="J56" s="136"/>
      <c r="K56" s="136"/>
      <c r="L56" s="136"/>
      <c r="M56" s="136"/>
      <c r="N56" s="136"/>
      <c r="O56" s="136"/>
      <c r="P56" s="136"/>
      <c r="Q56" s="136"/>
      <c r="R56" s="136"/>
      <c r="S56" s="136"/>
      <c r="T56" s="136"/>
      <c r="U56" s="136"/>
      <c r="V56" s="136"/>
      <c r="W56" s="136"/>
      <c r="X56" s="136"/>
      <c r="Y56" s="136"/>
      <c r="Z56" s="136"/>
      <c r="AA56" s="136"/>
      <c r="AB56" s="136"/>
      <c r="AC56" s="136"/>
      <c r="AD56" s="136"/>
      <c r="AE56" s="136"/>
      <c r="AF56" s="136"/>
      <c r="AG56" s="136"/>
      <c r="AH56" s="136"/>
      <c r="AI56" s="136"/>
      <c r="AJ56" s="136"/>
      <c r="AK56" s="136"/>
      <c r="AL56" s="136"/>
      <c r="AM56" s="136"/>
      <c r="AN56" s="136"/>
      <c r="AO56" s="136"/>
      <c r="AP56" s="136"/>
      <c r="AQ56" s="136"/>
      <c r="AR56" s="136"/>
      <c r="AS56" s="136"/>
      <c r="AT56" s="136"/>
      <c r="AU56" s="136"/>
      <c r="AV56" s="136"/>
      <c r="AW56" s="136"/>
      <c r="AX56" s="136"/>
      <c r="AY56" s="136"/>
      <c r="AZ56" s="136"/>
      <c r="BA56" s="136"/>
      <c r="BB56" s="136"/>
      <c r="BC56" s="136"/>
      <c r="BD56" s="136"/>
      <c r="BE56" s="136"/>
      <c r="BF56" s="136"/>
      <c r="BG56" s="136"/>
      <c r="BH56" s="136"/>
      <c r="BI56" s="136"/>
      <c r="BJ56" s="136"/>
      <c r="BK56" s="136"/>
      <c r="BL56" s="136"/>
      <c r="BM56" s="136"/>
      <c r="BN56" s="136"/>
      <c r="BO56" s="136"/>
      <c r="BP56" s="136"/>
      <c r="BQ56" s="136"/>
      <c r="BR56" s="136"/>
      <c r="BS56" s="136"/>
      <c r="BT56" s="136"/>
      <c r="BU56" s="136"/>
      <c r="BV56" s="136"/>
      <c r="BW56" s="136"/>
      <c r="BX56" s="136"/>
      <c r="BY56" s="136"/>
      <c r="BZ56" s="136"/>
      <c r="CA56" s="136"/>
      <c r="CB56" s="136"/>
      <c r="CC56" s="136"/>
    </row>
    <row r="57" spans="1:81" s="137" customFormat="1" ht="16.2">
      <c r="A57" s="132" t="s">
        <v>114</v>
      </c>
      <c r="B57" s="112" t="s">
        <v>496</v>
      </c>
      <c r="C57" s="113" t="s">
        <v>226</v>
      </c>
      <c r="D57" s="114">
        <v>7.5</v>
      </c>
      <c r="E57" s="46"/>
      <c r="F57" s="116">
        <f>D57*ROUND(E57,2)</f>
        <v>0</v>
      </c>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6"/>
      <c r="BJ57" s="136"/>
      <c r="BK57" s="136"/>
      <c r="BL57" s="136"/>
      <c r="BM57" s="136"/>
      <c r="BN57" s="136"/>
      <c r="BO57" s="136"/>
      <c r="BP57" s="136"/>
      <c r="BQ57" s="136"/>
      <c r="BR57" s="136"/>
      <c r="BS57" s="136"/>
      <c r="BT57" s="136"/>
      <c r="BU57" s="136"/>
      <c r="BV57" s="136"/>
      <c r="BW57" s="136"/>
      <c r="BX57" s="136"/>
      <c r="BY57" s="136"/>
      <c r="BZ57" s="136"/>
      <c r="CA57" s="136"/>
      <c r="CB57" s="136"/>
      <c r="CC57" s="136"/>
    </row>
    <row r="58" spans="1:81" s="137" customFormat="1" ht="43.2">
      <c r="A58" s="145" t="s">
        <v>507</v>
      </c>
      <c r="B58" s="112" t="s">
        <v>508</v>
      </c>
      <c r="C58" s="113"/>
      <c r="D58" s="150"/>
      <c r="E58" s="188"/>
      <c r="F58" s="115"/>
      <c r="G58" s="136"/>
      <c r="H58" s="136"/>
      <c r="I58" s="136"/>
      <c r="J58" s="136"/>
      <c r="K58" s="136"/>
      <c r="L58" s="136"/>
      <c r="M58" s="136"/>
      <c r="N58" s="136"/>
      <c r="O58" s="136"/>
      <c r="P58" s="136"/>
      <c r="Q58" s="136"/>
      <c r="R58" s="136"/>
      <c r="S58" s="136"/>
      <c r="T58" s="136"/>
      <c r="U58" s="136"/>
      <c r="V58" s="136"/>
      <c r="W58" s="136"/>
      <c r="X58" s="136"/>
      <c r="Y58" s="136"/>
      <c r="Z58" s="136"/>
      <c r="AA58" s="136"/>
      <c r="AB58" s="136"/>
      <c r="AC58" s="136"/>
      <c r="AD58" s="136"/>
      <c r="AE58" s="136"/>
      <c r="AF58" s="136"/>
      <c r="AG58" s="136"/>
      <c r="AH58" s="136"/>
      <c r="AI58" s="136"/>
      <c r="AJ58" s="136"/>
      <c r="AK58" s="136"/>
      <c r="AL58" s="136"/>
      <c r="AM58" s="136"/>
      <c r="AN58" s="136"/>
      <c r="AO58" s="136"/>
      <c r="AP58" s="136"/>
      <c r="AQ58" s="136"/>
      <c r="AR58" s="136"/>
      <c r="AS58" s="136"/>
      <c r="AT58" s="136"/>
      <c r="AU58" s="136"/>
      <c r="AV58" s="136"/>
      <c r="AW58" s="136"/>
      <c r="AX58" s="136"/>
      <c r="AY58" s="136"/>
      <c r="AZ58" s="136"/>
      <c r="BA58" s="136"/>
      <c r="BB58" s="136"/>
      <c r="BC58" s="136"/>
      <c r="BD58" s="136"/>
      <c r="BE58" s="136"/>
      <c r="BF58" s="136"/>
      <c r="BG58" s="136"/>
      <c r="BH58" s="136"/>
      <c r="BI58" s="136"/>
      <c r="BJ58" s="136"/>
      <c r="BK58" s="136"/>
      <c r="BL58" s="136"/>
      <c r="BM58" s="136"/>
      <c r="BN58" s="136"/>
      <c r="BO58" s="136"/>
      <c r="BP58" s="136"/>
      <c r="BQ58" s="136"/>
      <c r="BR58" s="136"/>
      <c r="BS58" s="136"/>
      <c r="BT58" s="136"/>
      <c r="BU58" s="136"/>
      <c r="BV58" s="136"/>
      <c r="BW58" s="136"/>
      <c r="BX58" s="136"/>
      <c r="BY58" s="136"/>
      <c r="BZ58" s="136"/>
      <c r="CA58" s="136"/>
      <c r="CB58" s="136"/>
      <c r="CC58" s="136"/>
    </row>
    <row r="59" spans="1:81" s="137" customFormat="1">
      <c r="A59" s="189" t="s">
        <v>1208</v>
      </c>
      <c r="B59" s="112" t="s">
        <v>1209</v>
      </c>
      <c r="C59" s="113" t="s">
        <v>5</v>
      </c>
      <c r="D59" s="114">
        <v>306</v>
      </c>
      <c r="E59" s="46"/>
      <c r="F59" s="116">
        <f t="shared" ref="F59:F98" si="3">D59*ROUND(E59,2)</f>
        <v>0</v>
      </c>
      <c r="G59" s="136"/>
      <c r="H59" s="136"/>
      <c r="I59" s="136"/>
      <c r="J59" s="136"/>
      <c r="K59" s="136"/>
      <c r="L59" s="136"/>
      <c r="M59" s="136"/>
      <c r="N59" s="136"/>
      <c r="O59" s="136"/>
      <c r="P59" s="136"/>
      <c r="Q59" s="136"/>
      <c r="R59" s="136"/>
      <c r="S59" s="136"/>
      <c r="T59" s="136"/>
      <c r="U59" s="136"/>
      <c r="V59" s="136"/>
      <c r="W59" s="136"/>
      <c r="X59" s="136"/>
      <c r="Y59" s="136"/>
      <c r="Z59" s="136"/>
      <c r="AA59" s="136"/>
      <c r="AB59" s="136"/>
      <c r="AC59" s="136"/>
      <c r="AD59" s="136"/>
      <c r="AE59" s="136"/>
      <c r="AF59" s="136"/>
      <c r="AG59" s="136"/>
      <c r="AH59" s="136"/>
      <c r="AI59" s="136"/>
      <c r="AJ59" s="136"/>
      <c r="AK59" s="136"/>
      <c r="AL59" s="136"/>
      <c r="AM59" s="136"/>
      <c r="AN59" s="136"/>
      <c r="AO59" s="136"/>
      <c r="AP59" s="136"/>
      <c r="AQ59" s="136"/>
      <c r="AR59" s="136"/>
      <c r="AS59" s="136"/>
      <c r="AT59" s="136"/>
      <c r="AU59" s="136"/>
      <c r="AV59" s="136"/>
      <c r="AW59" s="136"/>
      <c r="AX59" s="136"/>
      <c r="AY59" s="136"/>
      <c r="AZ59" s="136"/>
      <c r="BA59" s="136"/>
      <c r="BB59" s="136"/>
      <c r="BC59" s="136"/>
      <c r="BD59" s="136"/>
      <c r="BE59" s="136"/>
      <c r="BF59" s="136"/>
      <c r="BG59" s="136"/>
      <c r="BH59" s="136"/>
      <c r="BI59" s="136"/>
      <c r="BJ59" s="136"/>
      <c r="BK59" s="136"/>
      <c r="BL59" s="136"/>
      <c r="BM59" s="136"/>
      <c r="BN59" s="136"/>
      <c r="BO59" s="136"/>
      <c r="BP59" s="136"/>
      <c r="BQ59" s="136"/>
      <c r="BR59" s="136"/>
      <c r="BS59" s="136"/>
      <c r="BT59" s="136"/>
      <c r="BU59" s="136"/>
      <c r="BV59" s="136"/>
      <c r="BW59" s="136"/>
      <c r="BX59" s="136"/>
      <c r="BY59" s="136"/>
      <c r="BZ59" s="136"/>
      <c r="CA59" s="136"/>
      <c r="CB59" s="136"/>
      <c r="CC59" s="136"/>
    </row>
    <row r="60" spans="1:81" s="137" customFormat="1" ht="28.8">
      <c r="A60" s="145" t="s">
        <v>114</v>
      </c>
      <c r="B60" s="112" t="s">
        <v>1210</v>
      </c>
      <c r="C60" s="113" t="s">
        <v>33</v>
      </c>
      <c r="D60" s="114">
        <v>1</v>
      </c>
      <c r="E60" s="46"/>
      <c r="F60" s="116">
        <f t="shared" ref="F60" si="4">D60*ROUND(E60,2)</f>
        <v>0</v>
      </c>
      <c r="G60" s="136"/>
      <c r="H60" s="136"/>
      <c r="I60" s="136"/>
      <c r="J60" s="136"/>
      <c r="K60" s="136"/>
      <c r="L60" s="136"/>
      <c r="M60" s="136"/>
      <c r="N60" s="136"/>
      <c r="O60" s="136"/>
      <c r="P60" s="136"/>
      <c r="Q60" s="136"/>
      <c r="R60" s="136"/>
      <c r="S60" s="136"/>
      <c r="T60" s="136"/>
      <c r="U60" s="136"/>
      <c r="V60" s="136"/>
      <c r="W60" s="136"/>
      <c r="X60" s="136"/>
      <c r="Y60" s="136"/>
      <c r="Z60" s="136"/>
      <c r="AA60" s="136"/>
      <c r="AB60" s="136"/>
      <c r="AC60" s="136"/>
      <c r="AD60" s="136"/>
      <c r="AE60" s="136"/>
      <c r="AF60" s="136"/>
      <c r="AG60" s="136"/>
      <c r="AH60" s="136"/>
      <c r="AI60" s="136"/>
      <c r="AJ60" s="136"/>
      <c r="AK60" s="136"/>
      <c r="AL60" s="136"/>
      <c r="AM60" s="136"/>
      <c r="AN60" s="136"/>
      <c r="AO60" s="136"/>
      <c r="AP60" s="136"/>
      <c r="AQ60" s="136"/>
      <c r="AR60" s="136"/>
      <c r="AS60" s="136"/>
      <c r="AT60" s="136"/>
      <c r="AU60" s="136"/>
      <c r="AV60" s="136"/>
      <c r="AW60" s="136"/>
      <c r="AX60" s="136"/>
      <c r="AY60" s="136"/>
      <c r="AZ60" s="136"/>
      <c r="BA60" s="136"/>
      <c r="BB60" s="136"/>
      <c r="BC60" s="136"/>
      <c r="BD60" s="136"/>
      <c r="BE60" s="136"/>
      <c r="BF60" s="136"/>
      <c r="BG60" s="136"/>
      <c r="BH60" s="136"/>
      <c r="BI60" s="136"/>
      <c r="BJ60" s="136"/>
      <c r="BK60" s="136"/>
      <c r="BL60" s="136"/>
      <c r="BM60" s="136"/>
      <c r="BN60" s="136"/>
      <c r="BO60" s="136"/>
      <c r="BP60" s="136"/>
      <c r="BQ60" s="136"/>
      <c r="BR60" s="136"/>
      <c r="BS60" s="136"/>
      <c r="BT60" s="136"/>
      <c r="BU60" s="136"/>
      <c r="BV60" s="136"/>
      <c r="BW60" s="136"/>
      <c r="BX60" s="136"/>
      <c r="BY60" s="136"/>
      <c r="BZ60" s="136"/>
      <c r="CA60" s="136"/>
      <c r="CB60" s="136"/>
      <c r="CC60" s="136"/>
    </row>
    <row r="61" spans="1:81" s="137" customFormat="1" ht="28.8">
      <c r="A61" s="145" t="s">
        <v>114</v>
      </c>
      <c r="B61" s="112" t="s">
        <v>509</v>
      </c>
      <c r="C61" s="113" t="s">
        <v>125</v>
      </c>
      <c r="D61" s="114">
        <v>6</v>
      </c>
      <c r="E61" s="46"/>
      <c r="F61" s="116">
        <f t="shared" si="3"/>
        <v>0</v>
      </c>
      <c r="G61" s="136"/>
      <c r="H61" s="136"/>
      <c r="I61" s="136"/>
      <c r="J61" s="136"/>
      <c r="K61" s="136"/>
      <c r="L61" s="136"/>
      <c r="M61" s="136"/>
      <c r="N61" s="136"/>
      <c r="O61" s="136"/>
      <c r="P61" s="136"/>
      <c r="Q61" s="136"/>
      <c r="R61" s="136"/>
      <c r="S61" s="136"/>
      <c r="T61" s="136"/>
      <c r="U61" s="136"/>
      <c r="V61" s="136"/>
      <c r="W61" s="136"/>
      <c r="X61" s="136"/>
      <c r="Y61" s="136"/>
      <c r="Z61" s="136"/>
      <c r="AA61" s="136"/>
      <c r="AB61" s="136"/>
      <c r="AC61" s="136"/>
      <c r="AD61" s="136"/>
      <c r="AE61" s="136"/>
      <c r="AF61" s="136"/>
      <c r="AG61" s="136"/>
      <c r="AH61" s="136"/>
      <c r="AI61" s="136"/>
      <c r="AJ61" s="136"/>
      <c r="AK61" s="136"/>
      <c r="AL61" s="136"/>
      <c r="AM61" s="136"/>
      <c r="AN61" s="136"/>
      <c r="AO61" s="136"/>
      <c r="AP61" s="136"/>
      <c r="AQ61" s="136"/>
      <c r="AR61" s="136"/>
      <c r="AS61" s="136"/>
      <c r="AT61" s="136"/>
      <c r="AU61" s="136"/>
      <c r="AV61" s="136"/>
      <c r="AW61" s="136"/>
      <c r="AX61" s="136"/>
      <c r="AY61" s="136"/>
      <c r="AZ61" s="136"/>
      <c r="BA61" s="136"/>
      <c r="BB61" s="136"/>
      <c r="BC61" s="136"/>
      <c r="BD61" s="136"/>
      <c r="BE61" s="136"/>
      <c r="BF61" s="136"/>
      <c r="BG61" s="136"/>
      <c r="BH61" s="136"/>
      <c r="BI61" s="136"/>
      <c r="BJ61" s="136"/>
      <c r="BK61" s="136"/>
      <c r="BL61" s="136"/>
      <c r="BM61" s="136"/>
      <c r="BN61" s="136"/>
      <c r="BO61" s="136"/>
      <c r="BP61" s="136"/>
      <c r="BQ61" s="136"/>
      <c r="BR61" s="136"/>
      <c r="BS61" s="136"/>
      <c r="BT61" s="136"/>
      <c r="BU61" s="136"/>
      <c r="BV61" s="136"/>
      <c r="BW61" s="136"/>
      <c r="BX61" s="136"/>
      <c r="BY61" s="136"/>
      <c r="BZ61" s="136"/>
      <c r="CA61" s="136"/>
      <c r="CB61" s="136"/>
      <c r="CC61" s="136"/>
    </row>
    <row r="62" spans="1:81" s="137" customFormat="1" ht="28.8">
      <c r="A62" s="145" t="s">
        <v>114</v>
      </c>
      <c r="B62" s="112" t="s">
        <v>495</v>
      </c>
      <c r="C62" s="113" t="s">
        <v>225</v>
      </c>
      <c r="D62" s="114">
        <v>2.6</v>
      </c>
      <c r="E62" s="46"/>
      <c r="F62" s="116">
        <f t="shared" si="3"/>
        <v>0</v>
      </c>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c r="AQ62" s="136"/>
      <c r="AR62" s="136"/>
      <c r="AS62" s="136"/>
      <c r="AT62" s="136"/>
      <c r="AU62" s="136"/>
      <c r="AV62" s="136"/>
      <c r="AW62" s="136"/>
      <c r="AX62" s="136"/>
      <c r="AY62" s="136"/>
      <c r="AZ62" s="136"/>
      <c r="BA62" s="136"/>
      <c r="BB62" s="136"/>
      <c r="BC62" s="136"/>
      <c r="BD62" s="136"/>
      <c r="BE62" s="136"/>
      <c r="BF62" s="136"/>
      <c r="BG62" s="136"/>
      <c r="BH62" s="136"/>
      <c r="BI62" s="136"/>
      <c r="BJ62" s="136"/>
      <c r="BK62" s="136"/>
      <c r="BL62" s="136"/>
      <c r="BM62" s="136"/>
      <c r="BN62" s="136"/>
      <c r="BO62" s="136"/>
      <c r="BP62" s="136"/>
      <c r="BQ62" s="136"/>
      <c r="BR62" s="136"/>
      <c r="BS62" s="136"/>
      <c r="BT62" s="136"/>
      <c r="BU62" s="136"/>
      <c r="BV62" s="136"/>
      <c r="BW62" s="136"/>
      <c r="BX62" s="136"/>
      <c r="BY62" s="136"/>
      <c r="BZ62" s="136"/>
      <c r="CA62" s="136"/>
      <c r="CB62" s="136"/>
      <c r="CC62" s="136"/>
    </row>
    <row r="63" spans="1:81" s="137" customFormat="1" ht="16.2">
      <c r="A63" s="132" t="s">
        <v>114</v>
      </c>
      <c r="B63" s="112" t="s">
        <v>496</v>
      </c>
      <c r="C63" s="113" t="s">
        <v>226</v>
      </c>
      <c r="D63" s="114">
        <v>9</v>
      </c>
      <c r="E63" s="46"/>
      <c r="F63" s="116">
        <f t="shared" si="3"/>
        <v>0</v>
      </c>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c r="AQ63" s="136"/>
      <c r="AR63" s="136"/>
      <c r="AS63" s="136"/>
      <c r="AT63" s="136"/>
      <c r="AU63" s="136"/>
      <c r="AV63" s="136"/>
      <c r="AW63" s="136"/>
      <c r="AX63" s="136"/>
      <c r="AY63" s="136"/>
      <c r="AZ63" s="136"/>
      <c r="BA63" s="136"/>
      <c r="BB63" s="136"/>
      <c r="BC63" s="136"/>
      <c r="BD63" s="136"/>
      <c r="BE63" s="136"/>
      <c r="BF63" s="136"/>
      <c r="BG63" s="136"/>
      <c r="BH63" s="136"/>
      <c r="BI63" s="136"/>
      <c r="BJ63" s="136"/>
      <c r="BK63" s="136"/>
      <c r="BL63" s="136"/>
      <c r="BM63" s="136"/>
      <c r="BN63" s="136"/>
      <c r="BO63" s="136"/>
      <c r="BP63" s="136"/>
      <c r="BQ63" s="136"/>
      <c r="BR63" s="136"/>
      <c r="BS63" s="136"/>
      <c r="BT63" s="136"/>
      <c r="BU63" s="136"/>
      <c r="BV63" s="136"/>
      <c r="BW63" s="136"/>
      <c r="BX63" s="136"/>
      <c r="BY63" s="136"/>
      <c r="BZ63" s="136"/>
      <c r="CA63" s="136"/>
      <c r="CB63" s="136"/>
      <c r="CC63" s="136"/>
    </row>
    <row r="64" spans="1:81" s="137" customFormat="1" ht="28.8">
      <c r="A64" s="190" t="s">
        <v>1218</v>
      </c>
      <c r="B64" s="112" t="s">
        <v>1217</v>
      </c>
      <c r="C64" s="113" t="s">
        <v>5</v>
      </c>
      <c r="D64" s="114">
        <v>5220</v>
      </c>
      <c r="E64" s="46"/>
      <c r="F64" s="116">
        <f t="shared" si="3"/>
        <v>0</v>
      </c>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c r="AQ64" s="136"/>
      <c r="AR64" s="136"/>
      <c r="AS64" s="136"/>
      <c r="AT64" s="136"/>
      <c r="AU64" s="136"/>
      <c r="AV64" s="136"/>
      <c r="AW64" s="136"/>
      <c r="AX64" s="136"/>
      <c r="AY64" s="136"/>
      <c r="AZ64" s="136"/>
      <c r="BA64" s="136"/>
      <c r="BB64" s="136"/>
      <c r="BC64" s="136"/>
      <c r="BD64" s="136"/>
      <c r="BE64" s="136"/>
      <c r="BF64" s="136"/>
      <c r="BG64" s="136"/>
      <c r="BH64" s="136"/>
      <c r="BI64" s="136"/>
      <c r="BJ64" s="136"/>
      <c r="BK64" s="136"/>
      <c r="BL64" s="136"/>
      <c r="BM64" s="136"/>
      <c r="BN64" s="136"/>
      <c r="BO64" s="136"/>
      <c r="BP64" s="136"/>
      <c r="BQ64" s="136"/>
      <c r="BR64" s="136"/>
      <c r="BS64" s="136"/>
      <c r="BT64" s="136"/>
      <c r="BU64" s="136"/>
      <c r="BV64" s="136"/>
      <c r="BW64" s="136"/>
      <c r="BX64" s="136"/>
      <c r="BY64" s="136"/>
      <c r="BZ64" s="136"/>
      <c r="CA64" s="136"/>
      <c r="CB64" s="136"/>
      <c r="CC64" s="136"/>
    </row>
    <row r="65" spans="1:81" s="137" customFormat="1" ht="28.8">
      <c r="A65" s="132"/>
      <c r="B65" s="112" t="s">
        <v>1216</v>
      </c>
      <c r="C65" s="113" t="s">
        <v>33</v>
      </c>
      <c r="D65" s="114">
        <v>1</v>
      </c>
      <c r="E65" s="46"/>
      <c r="F65" s="116">
        <f t="shared" ref="F65" si="5">D65*ROUND(E65,2)</f>
        <v>0</v>
      </c>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6"/>
      <c r="BL65" s="136"/>
      <c r="BM65" s="136"/>
      <c r="BN65" s="136"/>
      <c r="BO65" s="136"/>
      <c r="BP65" s="136"/>
      <c r="BQ65" s="136"/>
      <c r="BR65" s="136"/>
      <c r="BS65" s="136"/>
      <c r="BT65" s="136"/>
      <c r="BU65" s="136"/>
      <c r="BV65" s="136"/>
      <c r="BW65" s="136"/>
      <c r="BX65" s="136"/>
      <c r="BY65" s="136"/>
      <c r="BZ65" s="136"/>
      <c r="CA65" s="136"/>
      <c r="CB65" s="136"/>
      <c r="CC65" s="136"/>
    </row>
    <row r="66" spans="1:81" s="137" customFormat="1" ht="28.8">
      <c r="A66" s="190" t="s">
        <v>1219</v>
      </c>
      <c r="B66" s="112" t="s">
        <v>1220</v>
      </c>
      <c r="C66" s="113" t="s">
        <v>5</v>
      </c>
      <c r="D66" s="114">
        <v>5250</v>
      </c>
      <c r="E66" s="46"/>
      <c r="F66" s="116">
        <f t="shared" si="3"/>
        <v>0</v>
      </c>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6"/>
      <c r="BL66" s="136"/>
      <c r="BM66" s="136"/>
      <c r="BN66" s="136"/>
      <c r="BO66" s="136"/>
      <c r="BP66" s="136"/>
      <c r="BQ66" s="136"/>
      <c r="BR66" s="136"/>
      <c r="BS66" s="136"/>
      <c r="BT66" s="136"/>
      <c r="BU66" s="136"/>
      <c r="BV66" s="136"/>
      <c r="BW66" s="136"/>
      <c r="BX66" s="136"/>
      <c r="BY66" s="136"/>
      <c r="BZ66" s="136"/>
      <c r="CA66" s="136"/>
      <c r="CB66" s="136"/>
      <c r="CC66" s="136"/>
    </row>
    <row r="67" spans="1:81" s="137" customFormat="1" ht="28.8">
      <c r="A67" s="132"/>
      <c r="B67" s="112" t="s">
        <v>1221</v>
      </c>
      <c r="C67" s="113" t="s">
        <v>33</v>
      </c>
      <c r="D67" s="114">
        <v>1</v>
      </c>
      <c r="E67" s="46"/>
      <c r="F67" s="116">
        <f t="shared" ref="F67" si="6">D67*ROUND(E67,2)</f>
        <v>0</v>
      </c>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6"/>
      <c r="BL67" s="136"/>
      <c r="BM67" s="136"/>
      <c r="BN67" s="136"/>
      <c r="BO67" s="136"/>
      <c r="BP67" s="136"/>
      <c r="BQ67" s="136"/>
      <c r="BR67" s="136"/>
      <c r="BS67" s="136"/>
      <c r="BT67" s="136"/>
      <c r="BU67" s="136"/>
      <c r="BV67" s="136"/>
      <c r="BW67" s="136"/>
      <c r="BX67" s="136"/>
      <c r="BY67" s="136"/>
      <c r="BZ67" s="136"/>
      <c r="CA67" s="136"/>
      <c r="CB67" s="136"/>
      <c r="CC67" s="136"/>
    </row>
    <row r="68" spans="1:81" s="137" customFormat="1" ht="28.8">
      <c r="A68" s="190" t="s">
        <v>1222</v>
      </c>
      <c r="B68" s="112" t="s">
        <v>1224</v>
      </c>
      <c r="C68" s="113" t="s">
        <v>5</v>
      </c>
      <c r="D68" s="114">
        <v>5250</v>
      </c>
      <c r="E68" s="46"/>
      <c r="F68" s="116">
        <f t="shared" si="3"/>
        <v>0</v>
      </c>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6"/>
      <c r="BL68" s="136"/>
      <c r="BM68" s="136"/>
      <c r="BN68" s="136"/>
      <c r="BO68" s="136"/>
      <c r="BP68" s="136"/>
      <c r="BQ68" s="136"/>
      <c r="BR68" s="136"/>
      <c r="BS68" s="136"/>
      <c r="BT68" s="136"/>
      <c r="BU68" s="136"/>
      <c r="BV68" s="136"/>
      <c r="BW68" s="136"/>
      <c r="BX68" s="136"/>
      <c r="BY68" s="136"/>
      <c r="BZ68" s="136"/>
      <c r="CA68" s="136"/>
      <c r="CB68" s="136"/>
      <c r="CC68" s="136"/>
    </row>
    <row r="69" spans="1:81" s="137" customFormat="1" ht="28.8">
      <c r="A69" s="132"/>
      <c r="B69" s="112" t="s">
        <v>1223</v>
      </c>
      <c r="C69" s="113" t="s">
        <v>33</v>
      </c>
      <c r="D69" s="114">
        <v>1</v>
      </c>
      <c r="E69" s="46"/>
      <c r="F69" s="116">
        <f t="shared" si="3"/>
        <v>0</v>
      </c>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6"/>
      <c r="BL69" s="136"/>
      <c r="BM69" s="136"/>
      <c r="BN69" s="136"/>
      <c r="BO69" s="136"/>
      <c r="BP69" s="136"/>
      <c r="BQ69" s="136"/>
      <c r="BR69" s="136"/>
      <c r="BS69" s="136"/>
      <c r="BT69" s="136"/>
      <c r="BU69" s="136"/>
      <c r="BV69" s="136"/>
      <c r="BW69" s="136"/>
      <c r="BX69" s="136"/>
      <c r="BY69" s="136"/>
      <c r="BZ69" s="136"/>
      <c r="CA69" s="136"/>
      <c r="CB69" s="136"/>
      <c r="CC69" s="136"/>
    </row>
    <row r="70" spans="1:81" s="137" customFormat="1" ht="28.8">
      <c r="A70" s="190" t="s">
        <v>1225</v>
      </c>
      <c r="B70" s="112" t="s">
        <v>1226</v>
      </c>
      <c r="C70" s="113" t="s">
        <v>5</v>
      </c>
      <c r="D70" s="114">
        <v>16600</v>
      </c>
      <c r="E70" s="46"/>
      <c r="F70" s="116">
        <f t="shared" si="3"/>
        <v>0</v>
      </c>
      <c r="G70" s="136"/>
      <c r="H70" s="136"/>
      <c r="I70" s="136"/>
      <c r="J70" s="136"/>
      <c r="K70" s="136"/>
      <c r="L70" s="136"/>
      <c r="M70" s="136"/>
      <c r="N70" s="136"/>
      <c r="O70" s="136"/>
      <c r="P70" s="136"/>
      <c r="Q70" s="136"/>
      <c r="R70" s="136"/>
      <c r="S70" s="136"/>
      <c r="T70" s="136"/>
      <c r="U70" s="136"/>
      <c r="V70" s="136"/>
      <c r="W70" s="136"/>
      <c r="X70" s="136"/>
      <c r="Y70" s="136"/>
      <c r="Z70" s="136"/>
      <c r="AA70" s="136"/>
      <c r="AB70" s="136"/>
      <c r="AC70" s="136"/>
      <c r="AD70" s="136"/>
      <c r="AE70" s="136"/>
      <c r="AF70" s="136"/>
      <c r="AG70" s="136"/>
      <c r="AH70" s="136"/>
      <c r="AI70" s="136"/>
      <c r="AJ70" s="136"/>
      <c r="AK70" s="136"/>
      <c r="AL70" s="136"/>
      <c r="AM70" s="136"/>
      <c r="AN70" s="136"/>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6"/>
      <c r="BL70" s="136"/>
      <c r="BM70" s="136"/>
      <c r="BN70" s="136"/>
      <c r="BO70" s="136"/>
      <c r="BP70" s="136"/>
      <c r="BQ70" s="136"/>
      <c r="BR70" s="136"/>
      <c r="BS70" s="136"/>
      <c r="BT70" s="136"/>
      <c r="BU70" s="136"/>
      <c r="BV70" s="136"/>
      <c r="BW70" s="136"/>
      <c r="BX70" s="136"/>
      <c r="BY70" s="136"/>
      <c r="BZ70" s="136"/>
      <c r="CA70" s="136"/>
      <c r="CB70" s="136"/>
      <c r="CC70" s="136"/>
    </row>
    <row r="71" spans="1:81" s="137" customFormat="1" ht="28.8">
      <c r="A71" s="132"/>
      <c r="B71" s="112" t="s">
        <v>1227</v>
      </c>
      <c r="C71" s="113" t="s">
        <v>33</v>
      </c>
      <c r="D71" s="114">
        <v>1</v>
      </c>
      <c r="E71" s="46"/>
      <c r="F71" s="116">
        <f t="shared" ref="F71" si="7">D71*ROUND(E71,2)</f>
        <v>0</v>
      </c>
      <c r="G71" s="136"/>
      <c r="H71" s="136"/>
      <c r="I71" s="136"/>
      <c r="J71" s="136"/>
      <c r="K71" s="136"/>
      <c r="L71" s="136"/>
      <c r="M71" s="136"/>
      <c r="N71" s="136"/>
      <c r="O71" s="136"/>
      <c r="P71" s="136"/>
      <c r="Q71" s="136"/>
      <c r="R71" s="136"/>
      <c r="S71" s="136"/>
      <c r="T71" s="136"/>
      <c r="U71" s="136"/>
      <c r="V71" s="136"/>
      <c r="W71" s="136"/>
      <c r="X71" s="136"/>
      <c r="Y71" s="136"/>
      <c r="Z71" s="136"/>
      <c r="AA71" s="136"/>
      <c r="AB71" s="136"/>
      <c r="AC71" s="136"/>
      <c r="AD71" s="136"/>
      <c r="AE71" s="136"/>
      <c r="AF71" s="136"/>
      <c r="AG71" s="136"/>
      <c r="AH71" s="136"/>
      <c r="AI71" s="136"/>
      <c r="AJ71" s="136"/>
      <c r="AK71" s="136"/>
      <c r="AL71" s="136"/>
      <c r="AM71" s="136"/>
      <c r="AN71" s="136"/>
      <c r="AO71" s="136"/>
      <c r="AP71" s="136"/>
      <c r="AQ71" s="136"/>
      <c r="AR71" s="136"/>
      <c r="AS71" s="136"/>
      <c r="AT71" s="136"/>
      <c r="AU71" s="136"/>
      <c r="AV71" s="136"/>
      <c r="AW71" s="136"/>
      <c r="AX71" s="136"/>
      <c r="AY71" s="136"/>
      <c r="AZ71" s="136"/>
      <c r="BA71" s="136"/>
      <c r="BB71" s="136"/>
      <c r="BC71" s="136"/>
      <c r="BD71" s="136"/>
      <c r="BE71" s="136"/>
      <c r="BF71" s="136"/>
      <c r="BG71" s="136"/>
      <c r="BH71" s="136"/>
      <c r="BI71" s="136"/>
      <c r="BJ71" s="136"/>
      <c r="BK71" s="136"/>
      <c r="BL71" s="136"/>
      <c r="BM71" s="136"/>
      <c r="BN71" s="136"/>
      <c r="BO71" s="136"/>
      <c r="BP71" s="136"/>
      <c r="BQ71" s="136"/>
      <c r="BR71" s="136"/>
      <c r="BS71" s="136"/>
      <c r="BT71" s="136"/>
      <c r="BU71" s="136"/>
      <c r="BV71" s="136"/>
      <c r="BW71" s="136"/>
      <c r="BX71" s="136"/>
      <c r="BY71" s="136"/>
      <c r="BZ71" s="136"/>
      <c r="CA71" s="136"/>
      <c r="CB71" s="136"/>
      <c r="CC71" s="136"/>
    </row>
    <row r="72" spans="1:81" s="137" customFormat="1" ht="28.8">
      <c r="A72" s="190" t="s">
        <v>1228</v>
      </c>
      <c r="B72" s="112" t="s">
        <v>1229</v>
      </c>
      <c r="C72" s="113" t="s">
        <v>5</v>
      </c>
      <c r="D72" s="114">
        <v>14880</v>
      </c>
      <c r="E72" s="46"/>
      <c r="F72" s="116">
        <f t="shared" si="3"/>
        <v>0</v>
      </c>
      <c r="G72" s="136"/>
      <c r="H72" s="136"/>
      <c r="I72" s="136"/>
      <c r="J72" s="136"/>
      <c r="K72" s="136"/>
      <c r="L72" s="136"/>
      <c r="M72" s="136"/>
      <c r="N72" s="136"/>
      <c r="O72" s="136"/>
      <c r="P72" s="136"/>
      <c r="Q72" s="136"/>
      <c r="R72" s="136"/>
      <c r="S72" s="136"/>
      <c r="T72" s="136"/>
      <c r="U72" s="136"/>
      <c r="V72" s="136"/>
      <c r="W72" s="136"/>
      <c r="X72" s="136"/>
      <c r="Y72" s="136"/>
      <c r="Z72" s="136"/>
      <c r="AA72" s="136"/>
      <c r="AB72" s="136"/>
      <c r="AC72" s="136"/>
      <c r="AD72" s="136"/>
      <c r="AE72" s="136"/>
      <c r="AF72" s="136"/>
      <c r="AG72" s="136"/>
      <c r="AH72" s="136"/>
      <c r="AI72" s="136"/>
      <c r="AJ72" s="136"/>
      <c r="AK72" s="136"/>
      <c r="AL72" s="136"/>
      <c r="AM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6"/>
      <c r="BL72" s="136"/>
      <c r="BM72" s="136"/>
      <c r="BN72" s="136"/>
      <c r="BO72" s="136"/>
      <c r="BP72" s="136"/>
      <c r="BQ72" s="136"/>
      <c r="BR72" s="136"/>
      <c r="BS72" s="136"/>
      <c r="BT72" s="136"/>
      <c r="BU72" s="136"/>
      <c r="BV72" s="136"/>
      <c r="BW72" s="136"/>
      <c r="BX72" s="136"/>
      <c r="BY72" s="136"/>
      <c r="BZ72" s="136"/>
      <c r="CA72" s="136"/>
      <c r="CB72" s="136"/>
      <c r="CC72" s="136"/>
    </row>
    <row r="73" spans="1:81" s="137" customFormat="1" ht="28.8">
      <c r="A73" s="132"/>
      <c r="B73" s="112" t="s">
        <v>1230</v>
      </c>
      <c r="C73" s="113" t="s">
        <v>33</v>
      </c>
      <c r="D73" s="114">
        <v>1</v>
      </c>
      <c r="E73" s="46"/>
      <c r="F73" s="116">
        <f t="shared" ref="F73" si="8">D73*ROUND(E73,2)</f>
        <v>0</v>
      </c>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36"/>
      <c r="AN73" s="136"/>
      <c r="AO73" s="136"/>
      <c r="AP73" s="136"/>
      <c r="AQ73" s="136"/>
      <c r="AR73" s="136"/>
      <c r="AS73" s="136"/>
      <c r="AT73" s="136"/>
      <c r="AU73" s="136"/>
      <c r="AV73" s="136"/>
      <c r="AW73" s="136"/>
      <c r="AX73" s="136"/>
      <c r="AY73" s="136"/>
      <c r="AZ73" s="136"/>
      <c r="BA73" s="136"/>
      <c r="BB73" s="136"/>
      <c r="BC73" s="136"/>
      <c r="BD73" s="136"/>
      <c r="BE73" s="136"/>
      <c r="BF73" s="136"/>
      <c r="BG73" s="136"/>
      <c r="BH73" s="136"/>
      <c r="BI73" s="136"/>
      <c r="BJ73" s="136"/>
      <c r="BK73" s="136"/>
      <c r="BL73" s="136"/>
      <c r="BM73" s="136"/>
      <c r="BN73" s="136"/>
      <c r="BO73" s="136"/>
      <c r="BP73" s="136"/>
      <c r="BQ73" s="136"/>
      <c r="BR73" s="136"/>
      <c r="BS73" s="136"/>
      <c r="BT73" s="136"/>
      <c r="BU73" s="136"/>
      <c r="BV73" s="136"/>
      <c r="BW73" s="136"/>
      <c r="BX73" s="136"/>
      <c r="BY73" s="136"/>
      <c r="BZ73" s="136"/>
      <c r="CA73" s="136"/>
      <c r="CB73" s="136"/>
      <c r="CC73" s="136"/>
    </row>
    <row r="74" spans="1:81" s="137" customFormat="1" ht="28.8">
      <c r="A74" s="190" t="s">
        <v>1231</v>
      </c>
      <c r="B74" s="112" t="s">
        <v>1232</v>
      </c>
      <c r="C74" s="113" t="s">
        <v>5</v>
      </c>
      <c r="D74" s="114">
        <v>14710</v>
      </c>
      <c r="E74" s="46"/>
      <c r="F74" s="116">
        <f t="shared" si="3"/>
        <v>0</v>
      </c>
      <c r="G74" s="136"/>
      <c r="H74" s="136"/>
      <c r="I74" s="136"/>
      <c r="J74" s="136"/>
      <c r="K74" s="136"/>
      <c r="L74" s="136"/>
      <c r="M74" s="136"/>
      <c r="N74" s="136"/>
      <c r="O74" s="136"/>
      <c r="P74" s="136"/>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6"/>
      <c r="BL74" s="136"/>
      <c r="BM74" s="136"/>
      <c r="BN74" s="136"/>
      <c r="BO74" s="136"/>
      <c r="BP74" s="136"/>
      <c r="BQ74" s="136"/>
      <c r="BR74" s="136"/>
      <c r="BS74" s="136"/>
      <c r="BT74" s="136"/>
      <c r="BU74" s="136"/>
      <c r="BV74" s="136"/>
      <c r="BW74" s="136"/>
      <c r="BX74" s="136"/>
      <c r="BY74" s="136"/>
      <c r="BZ74" s="136"/>
      <c r="CA74" s="136"/>
      <c r="CB74" s="136"/>
      <c r="CC74" s="136"/>
    </row>
    <row r="75" spans="1:81" s="137" customFormat="1" ht="28.8">
      <c r="A75" s="132"/>
      <c r="B75" s="112" t="s">
        <v>1233</v>
      </c>
      <c r="C75" s="113" t="s">
        <v>33</v>
      </c>
      <c r="D75" s="114">
        <v>1</v>
      </c>
      <c r="E75" s="46"/>
      <c r="F75" s="116">
        <f t="shared" ref="F75" si="9">D75*ROUND(E75,2)</f>
        <v>0</v>
      </c>
      <c r="G75" s="136"/>
      <c r="H75" s="136"/>
      <c r="I75" s="136"/>
      <c r="J75" s="136"/>
      <c r="K75" s="136"/>
      <c r="L75" s="136"/>
      <c r="M75" s="136"/>
      <c r="N75" s="136"/>
      <c r="O75" s="136"/>
      <c r="P75" s="136"/>
      <c r="Q75" s="136"/>
      <c r="R75" s="136"/>
      <c r="S75" s="136"/>
      <c r="T75" s="136"/>
      <c r="U75" s="136"/>
      <c r="V75" s="136"/>
      <c r="W75" s="136"/>
      <c r="X75" s="136"/>
      <c r="Y75" s="136"/>
      <c r="Z75" s="136"/>
      <c r="AA75" s="136"/>
      <c r="AB75" s="136"/>
      <c r="AC75" s="136"/>
      <c r="AD75" s="136"/>
      <c r="AE75" s="136"/>
      <c r="AF75" s="136"/>
      <c r="AG75" s="136"/>
      <c r="AH75" s="136"/>
      <c r="AI75" s="136"/>
      <c r="AJ75" s="136"/>
      <c r="AK75" s="136"/>
      <c r="AL75" s="136"/>
      <c r="AM75" s="136"/>
      <c r="AN75" s="136"/>
      <c r="AO75" s="136"/>
      <c r="AP75" s="136"/>
      <c r="AQ75" s="136"/>
      <c r="AR75" s="136"/>
      <c r="AS75" s="136"/>
      <c r="AT75" s="136"/>
      <c r="AU75" s="136"/>
      <c r="AV75" s="136"/>
      <c r="AW75" s="136"/>
      <c r="AX75" s="136"/>
      <c r="AY75" s="136"/>
      <c r="AZ75" s="136"/>
      <c r="BA75" s="136"/>
      <c r="BB75" s="136"/>
      <c r="BC75" s="136"/>
      <c r="BD75" s="136"/>
      <c r="BE75" s="136"/>
      <c r="BF75" s="136"/>
      <c r="BG75" s="136"/>
      <c r="BH75" s="136"/>
      <c r="BI75" s="136"/>
      <c r="BJ75" s="136"/>
      <c r="BK75" s="136"/>
      <c r="BL75" s="136"/>
      <c r="BM75" s="136"/>
      <c r="BN75" s="136"/>
      <c r="BO75" s="136"/>
      <c r="BP75" s="136"/>
      <c r="BQ75" s="136"/>
      <c r="BR75" s="136"/>
      <c r="BS75" s="136"/>
      <c r="BT75" s="136"/>
      <c r="BU75" s="136"/>
      <c r="BV75" s="136"/>
      <c r="BW75" s="136"/>
      <c r="BX75" s="136"/>
      <c r="BY75" s="136"/>
      <c r="BZ75" s="136"/>
      <c r="CA75" s="136"/>
      <c r="CB75" s="136"/>
      <c r="CC75" s="136"/>
    </row>
    <row r="76" spans="1:81" s="137" customFormat="1" ht="28.8">
      <c r="A76" s="190" t="s">
        <v>1236</v>
      </c>
      <c r="B76" s="112" t="s">
        <v>1234</v>
      </c>
      <c r="C76" s="113" t="s">
        <v>5</v>
      </c>
      <c r="D76" s="114">
        <v>17570</v>
      </c>
      <c r="E76" s="46"/>
      <c r="F76" s="116">
        <f t="shared" si="3"/>
        <v>0</v>
      </c>
      <c r="G76" s="136"/>
      <c r="H76" s="136"/>
      <c r="I76" s="136"/>
      <c r="J76" s="136"/>
      <c r="K76" s="136"/>
      <c r="L76" s="136"/>
      <c r="M76" s="136"/>
      <c r="N76" s="136"/>
      <c r="O76" s="136"/>
      <c r="P76" s="136"/>
      <c r="Q76" s="136"/>
      <c r="R76" s="136"/>
      <c r="S76" s="136"/>
      <c r="T76" s="136"/>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136"/>
      <c r="AR76" s="136"/>
      <c r="AS76" s="136"/>
      <c r="AT76" s="136"/>
      <c r="AU76" s="136"/>
      <c r="AV76" s="136"/>
      <c r="AW76" s="136"/>
      <c r="AX76" s="136"/>
      <c r="AY76" s="136"/>
      <c r="AZ76" s="136"/>
      <c r="BA76" s="136"/>
      <c r="BB76" s="136"/>
      <c r="BC76" s="136"/>
      <c r="BD76" s="136"/>
      <c r="BE76" s="136"/>
      <c r="BF76" s="136"/>
      <c r="BG76" s="136"/>
      <c r="BH76" s="136"/>
      <c r="BI76" s="136"/>
      <c r="BJ76" s="136"/>
      <c r="BK76" s="136"/>
      <c r="BL76" s="136"/>
      <c r="BM76" s="136"/>
      <c r="BN76" s="136"/>
      <c r="BO76" s="136"/>
      <c r="BP76" s="136"/>
      <c r="BQ76" s="136"/>
      <c r="BR76" s="136"/>
      <c r="BS76" s="136"/>
      <c r="BT76" s="136"/>
      <c r="BU76" s="136"/>
      <c r="BV76" s="136"/>
      <c r="BW76" s="136"/>
      <c r="BX76" s="136"/>
      <c r="BY76" s="136"/>
      <c r="BZ76" s="136"/>
      <c r="CA76" s="136"/>
      <c r="CB76" s="136"/>
      <c r="CC76" s="136"/>
    </row>
    <row r="77" spans="1:81" s="137" customFormat="1" ht="28.8">
      <c r="A77" s="132"/>
      <c r="B77" s="112" t="s">
        <v>1235</v>
      </c>
      <c r="C77" s="113" t="s">
        <v>33</v>
      </c>
      <c r="D77" s="114">
        <v>1</v>
      </c>
      <c r="E77" s="46"/>
      <c r="F77" s="116">
        <f t="shared" ref="F77" si="10">D77*ROUND(E77,2)</f>
        <v>0</v>
      </c>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c r="BJ77" s="136"/>
      <c r="BK77" s="136"/>
      <c r="BL77" s="136"/>
      <c r="BM77" s="136"/>
      <c r="BN77" s="136"/>
      <c r="BO77" s="136"/>
      <c r="BP77" s="136"/>
      <c r="BQ77" s="136"/>
      <c r="BR77" s="136"/>
      <c r="BS77" s="136"/>
      <c r="BT77" s="136"/>
      <c r="BU77" s="136"/>
      <c r="BV77" s="136"/>
      <c r="BW77" s="136"/>
      <c r="BX77" s="136"/>
      <c r="BY77" s="136"/>
      <c r="BZ77" s="136"/>
      <c r="CA77" s="136"/>
      <c r="CB77" s="136"/>
      <c r="CC77" s="136"/>
    </row>
    <row r="78" spans="1:81" s="137" customFormat="1" ht="28.8">
      <c r="A78" s="190" t="s">
        <v>1239</v>
      </c>
      <c r="B78" s="112" t="s">
        <v>1237</v>
      </c>
      <c r="C78" s="113" t="s">
        <v>5</v>
      </c>
      <c r="D78" s="114">
        <v>5330</v>
      </c>
      <c r="E78" s="46"/>
      <c r="F78" s="116">
        <f t="shared" si="3"/>
        <v>0</v>
      </c>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c r="BJ78" s="136"/>
      <c r="BK78" s="136"/>
      <c r="BL78" s="136"/>
      <c r="BM78" s="136"/>
      <c r="BN78" s="136"/>
      <c r="BO78" s="136"/>
      <c r="BP78" s="136"/>
      <c r="BQ78" s="136"/>
      <c r="BR78" s="136"/>
      <c r="BS78" s="136"/>
      <c r="BT78" s="136"/>
      <c r="BU78" s="136"/>
      <c r="BV78" s="136"/>
      <c r="BW78" s="136"/>
      <c r="BX78" s="136"/>
      <c r="BY78" s="136"/>
      <c r="BZ78" s="136"/>
      <c r="CA78" s="136"/>
      <c r="CB78" s="136"/>
      <c r="CC78" s="136"/>
    </row>
    <row r="79" spans="1:81" s="137" customFormat="1" ht="28.8">
      <c r="A79" s="132"/>
      <c r="B79" s="112" t="s">
        <v>1238</v>
      </c>
      <c r="C79" s="113" t="s">
        <v>33</v>
      </c>
      <c r="D79" s="114">
        <v>1</v>
      </c>
      <c r="E79" s="46"/>
      <c r="F79" s="116">
        <f t="shared" ref="F79" si="11">D79*ROUND(E79,2)</f>
        <v>0</v>
      </c>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c r="AQ79" s="136"/>
      <c r="AR79" s="136"/>
      <c r="AS79" s="136"/>
      <c r="AT79" s="136"/>
      <c r="AU79" s="136"/>
      <c r="AV79" s="136"/>
      <c r="AW79" s="136"/>
      <c r="AX79" s="136"/>
      <c r="AY79" s="136"/>
      <c r="AZ79" s="136"/>
      <c r="BA79" s="136"/>
      <c r="BB79" s="136"/>
      <c r="BC79" s="136"/>
      <c r="BD79" s="136"/>
      <c r="BE79" s="136"/>
      <c r="BF79" s="136"/>
      <c r="BG79" s="136"/>
      <c r="BH79" s="136"/>
      <c r="BI79" s="136"/>
      <c r="BJ79" s="136"/>
      <c r="BK79" s="136"/>
      <c r="BL79" s="136"/>
      <c r="BM79" s="136"/>
      <c r="BN79" s="136"/>
      <c r="BO79" s="136"/>
      <c r="BP79" s="136"/>
      <c r="BQ79" s="136"/>
      <c r="BR79" s="136"/>
      <c r="BS79" s="136"/>
      <c r="BT79" s="136"/>
      <c r="BU79" s="136"/>
      <c r="BV79" s="136"/>
      <c r="BW79" s="136"/>
      <c r="BX79" s="136"/>
      <c r="BY79" s="136"/>
      <c r="BZ79" s="136"/>
      <c r="CA79" s="136"/>
      <c r="CB79" s="136"/>
      <c r="CC79" s="136"/>
    </row>
    <row r="80" spans="1:81" s="137" customFormat="1" ht="28.8">
      <c r="A80" s="191" t="s">
        <v>1242</v>
      </c>
      <c r="B80" s="112" t="s">
        <v>1240</v>
      </c>
      <c r="C80" s="113" t="s">
        <v>5</v>
      </c>
      <c r="D80" s="114">
        <v>5310</v>
      </c>
      <c r="E80" s="46"/>
      <c r="F80" s="116">
        <f t="shared" si="3"/>
        <v>0</v>
      </c>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6"/>
      <c r="AK80" s="136"/>
      <c r="AL80" s="136"/>
      <c r="AM80" s="136"/>
      <c r="AN80" s="136"/>
      <c r="AO80" s="136"/>
      <c r="AP80" s="136"/>
      <c r="AQ80" s="136"/>
      <c r="AR80" s="136"/>
      <c r="AS80" s="136"/>
      <c r="AT80" s="136"/>
      <c r="AU80" s="136"/>
      <c r="AV80" s="136"/>
      <c r="AW80" s="136"/>
      <c r="AX80" s="136"/>
      <c r="AY80" s="136"/>
      <c r="AZ80" s="136"/>
      <c r="BA80" s="136"/>
      <c r="BB80" s="136"/>
      <c r="BC80" s="136"/>
      <c r="BD80" s="136"/>
      <c r="BE80" s="136"/>
      <c r="BF80" s="136"/>
      <c r="BG80" s="136"/>
      <c r="BH80" s="136"/>
      <c r="BI80" s="136"/>
      <c r="BJ80" s="136"/>
      <c r="BK80" s="136"/>
      <c r="BL80" s="136"/>
      <c r="BM80" s="136"/>
      <c r="BN80" s="136"/>
      <c r="BO80" s="136"/>
      <c r="BP80" s="136"/>
      <c r="BQ80" s="136"/>
      <c r="BR80" s="136"/>
      <c r="BS80" s="136"/>
      <c r="BT80" s="136"/>
      <c r="BU80" s="136"/>
      <c r="BV80" s="136"/>
      <c r="BW80" s="136"/>
      <c r="BX80" s="136"/>
      <c r="BY80" s="136"/>
      <c r="BZ80" s="136"/>
      <c r="CA80" s="136"/>
      <c r="CB80" s="136"/>
      <c r="CC80" s="136"/>
    </row>
    <row r="81" spans="1:81" s="137" customFormat="1" ht="28.8">
      <c r="A81" s="111"/>
      <c r="B81" s="112" t="s">
        <v>1241</v>
      </c>
      <c r="C81" s="113" t="s">
        <v>33</v>
      </c>
      <c r="D81" s="114">
        <v>1</v>
      </c>
      <c r="E81" s="46"/>
      <c r="F81" s="116">
        <f t="shared" ref="F81" si="12">D81*ROUND(E81,2)</f>
        <v>0</v>
      </c>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36"/>
      <c r="AR81" s="136"/>
      <c r="AS81" s="136"/>
      <c r="AT81" s="136"/>
      <c r="AU81" s="136"/>
      <c r="AV81" s="136"/>
      <c r="AW81" s="136"/>
      <c r="AX81" s="136"/>
      <c r="AY81" s="136"/>
      <c r="AZ81" s="136"/>
      <c r="BA81" s="136"/>
      <c r="BB81" s="136"/>
      <c r="BC81" s="136"/>
      <c r="BD81" s="136"/>
      <c r="BE81" s="136"/>
      <c r="BF81" s="136"/>
      <c r="BG81" s="136"/>
      <c r="BH81" s="136"/>
      <c r="BI81" s="136"/>
      <c r="BJ81" s="136"/>
      <c r="BK81" s="136"/>
      <c r="BL81" s="136"/>
      <c r="BM81" s="136"/>
      <c r="BN81" s="136"/>
      <c r="BO81" s="136"/>
      <c r="BP81" s="136"/>
      <c r="BQ81" s="136"/>
      <c r="BR81" s="136"/>
      <c r="BS81" s="136"/>
      <c r="BT81" s="136"/>
      <c r="BU81" s="136"/>
      <c r="BV81" s="136"/>
      <c r="BW81" s="136"/>
      <c r="BX81" s="136"/>
      <c r="BY81" s="136"/>
      <c r="BZ81" s="136"/>
      <c r="CA81" s="136"/>
      <c r="CB81" s="136"/>
      <c r="CC81" s="136"/>
    </row>
    <row r="82" spans="1:81" s="137" customFormat="1" ht="28.8">
      <c r="A82" s="190" t="s">
        <v>1243</v>
      </c>
      <c r="B82" s="112" t="s">
        <v>1244</v>
      </c>
      <c r="C82" s="113" t="s">
        <v>5</v>
      </c>
      <c r="D82" s="114">
        <v>5220</v>
      </c>
      <c r="E82" s="46"/>
      <c r="F82" s="116">
        <f t="shared" si="3"/>
        <v>0</v>
      </c>
      <c r="G82" s="136"/>
      <c r="H82" s="136"/>
      <c r="I82" s="136"/>
      <c r="J82" s="136"/>
      <c r="K82" s="136"/>
      <c r="L82" s="136"/>
      <c r="M82" s="136"/>
      <c r="N82" s="136"/>
      <c r="O82" s="136"/>
      <c r="P82" s="136"/>
      <c r="Q82" s="136"/>
      <c r="R82" s="136"/>
      <c r="S82" s="136"/>
      <c r="T82" s="136"/>
      <c r="U82" s="136"/>
      <c r="V82" s="136"/>
      <c r="W82" s="136"/>
      <c r="X82" s="136"/>
      <c r="Y82" s="136"/>
      <c r="Z82" s="136"/>
      <c r="AA82" s="136"/>
      <c r="AB82" s="136"/>
      <c r="AC82" s="136"/>
      <c r="AD82" s="136"/>
      <c r="AE82" s="136"/>
      <c r="AF82" s="136"/>
      <c r="AG82" s="136"/>
      <c r="AH82" s="136"/>
      <c r="AI82" s="136"/>
      <c r="AJ82" s="136"/>
      <c r="AK82" s="136"/>
      <c r="AL82" s="136"/>
      <c r="AM82" s="136"/>
      <c r="AN82" s="136"/>
      <c r="AO82" s="136"/>
      <c r="AP82" s="136"/>
      <c r="AQ82" s="136"/>
      <c r="AR82" s="136"/>
      <c r="AS82" s="136"/>
      <c r="AT82" s="136"/>
      <c r="AU82" s="136"/>
      <c r="AV82" s="136"/>
      <c r="AW82" s="136"/>
      <c r="AX82" s="136"/>
      <c r="AY82" s="136"/>
      <c r="AZ82" s="136"/>
      <c r="BA82" s="136"/>
      <c r="BB82" s="136"/>
      <c r="BC82" s="136"/>
      <c r="BD82" s="136"/>
      <c r="BE82" s="136"/>
      <c r="BF82" s="136"/>
      <c r="BG82" s="136"/>
      <c r="BH82" s="136"/>
      <c r="BI82" s="136"/>
      <c r="BJ82" s="136"/>
      <c r="BK82" s="136"/>
      <c r="BL82" s="136"/>
      <c r="BM82" s="136"/>
      <c r="BN82" s="136"/>
      <c r="BO82" s="136"/>
      <c r="BP82" s="136"/>
      <c r="BQ82" s="136"/>
      <c r="BR82" s="136"/>
      <c r="BS82" s="136"/>
      <c r="BT82" s="136"/>
      <c r="BU82" s="136"/>
      <c r="BV82" s="136"/>
      <c r="BW82" s="136"/>
      <c r="BX82" s="136"/>
      <c r="BY82" s="136"/>
      <c r="BZ82" s="136"/>
      <c r="CA82" s="136"/>
      <c r="CB82" s="136"/>
      <c r="CC82" s="136"/>
    </row>
    <row r="83" spans="1:81" s="137" customFormat="1" ht="28.8">
      <c r="A83" s="132"/>
      <c r="B83" s="112" t="s">
        <v>1245</v>
      </c>
      <c r="C83" s="113" t="s">
        <v>33</v>
      </c>
      <c r="D83" s="114">
        <v>1</v>
      </c>
      <c r="E83" s="46"/>
      <c r="F83" s="116">
        <f t="shared" ref="F83" si="13">D83*ROUND(E83,2)</f>
        <v>0</v>
      </c>
      <c r="G83" s="136"/>
      <c r="H83" s="136"/>
      <c r="I83" s="136"/>
      <c r="J83" s="136"/>
      <c r="K83" s="136"/>
      <c r="L83" s="136"/>
      <c r="M83" s="136"/>
      <c r="N83" s="136"/>
      <c r="O83" s="136"/>
      <c r="P83" s="136"/>
      <c r="Q83" s="136"/>
      <c r="R83" s="136"/>
      <c r="S83" s="136"/>
      <c r="T83" s="136"/>
      <c r="U83" s="136"/>
      <c r="V83" s="136"/>
      <c r="W83" s="136"/>
      <c r="X83" s="136"/>
      <c r="Y83" s="136"/>
      <c r="Z83" s="136"/>
      <c r="AA83" s="136"/>
      <c r="AB83" s="136"/>
      <c r="AC83" s="136"/>
      <c r="AD83" s="136"/>
      <c r="AE83" s="136"/>
      <c r="AF83" s="136"/>
      <c r="AG83" s="136"/>
      <c r="AH83" s="136"/>
      <c r="AI83" s="136"/>
      <c r="AJ83" s="136"/>
      <c r="AK83" s="136"/>
      <c r="AL83" s="136"/>
      <c r="AM83" s="136"/>
      <c r="AN83" s="136"/>
      <c r="AO83" s="136"/>
      <c r="AP83" s="136"/>
      <c r="AQ83" s="136"/>
      <c r="AR83" s="136"/>
      <c r="AS83" s="136"/>
      <c r="AT83" s="136"/>
      <c r="AU83" s="136"/>
      <c r="AV83" s="136"/>
      <c r="AW83" s="136"/>
      <c r="AX83" s="136"/>
      <c r="AY83" s="136"/>
      <c r="AZ83" s="136"/>
      <c r="BA83" s="136"/>
      <c r="BB83" s="136"/>
      <c r="BC83" s="136"/>
      <c r="BD83" s="136"/>
      <c r="BE83" s="136"/>
      <c r="BF83" s="136"/>
      <c r="BG83" s="136"/>
      <c r="BH83" s="136"/>
      <c r="BI83" s="136"/>
      <c r="BJ83" s="136"/>
      <c r="BK83" s="136"/>
      <c r="BL83" s="136"/>
      <c r="BM83" s="136"/>
      <c r="BN83" s="136"/>
      <c r="BO83" s="136"/>
      <c r="BP83" s="136"/>
      <c r="BQ83" s="136"/>
      <c r="BR83" s="136"/>
      <c r="BS83" s="136"/>
      <c r="BT83" s="136"/>
      <c r="BU83" s="136"/>
      <c r="BV83" s="136"/>
      <c r="BW83" s="136"/>
      <c r="BX83" s="136"/>
      <c r="BY83" s="136"/>
      <c r="BZ83" s="136"/>
      <c r="CA83" s="136"/>
      <c r="CB83" s="136"/>
      <c r="CC83" s="136"/>
    </row>
    <row r="84" spans="1:81" s="137" customFormat="1" ht="28.8">
      <c r="A84" s="190" t="s">
        <v>1246</v>
      </c>
      <c r="B84" s="112" t="s">
        <v>1247</v>
      </c>
      <c r="C84" s="113" t="s">
        <v>5</v>
      </c>
      <c r="D84" s="114">
        <v>15650</v>
      </c>
      <c r="E84" s="46"/>
      <c r="F84" s="116">
        <f t="shared" si="3"/>
        <v>0</v>
      </c>
      <c r="G84" s="136"/>
      <c r="H84" s="136"/>
      <c r="I84" s="136"/>
      <c r="J84" s="136"/>
      <c r="K84" s="136"/>
      <c r="L84" s="136"/>
      <c r="M84" s="136"/>
      <c r="N84" s="136"/>
      <c r="O84" s="136"/>
      <c r="P84" s="136"/>
      <c r="Q84" s="136"/>
      <c r="R84" s="136"/>
      <c r="S84" s="136"/>
      <c r="T84" s="136"/>
      <c r="U84" s="136"/>
      <c r="V84" s="136"/>
      <c r="W84" s="136"/>
      <c r="X84" s="136"/>
      <c r="Y84" s="136"/>
      <c r="Z84" s="136"/>
      <c r="AA84" s="136"/>
      <c r="AB84" s="136"/>
      <c r="AC84" s="136"/>
      <c r="AD84" s="136"/>
      <c r="AE84" s="136"/>
      <c r="AF84" s="136"/>
      <c r="AG84" s="136"/>
      <c r="AH84" s="136"/>
      <c r="AI84" s="136"/>
      <c r="AJ84" s="136"/>
      <c r="AK84" s="136"/>
      <c r="AL84" s="136"/>
      <c r="AM84" s="136"/>
      <c r="AN84" s="136"/>
      <c r="AO84" s="136"/>
      <c r="AP84" s="136"/>
      <c r="AQ84" s="136"/>
      <c r="AR84" s="136"/>
      <c r="AS84" s="136"/>
      <c r="AT84" s="136"/>
      <c r="AU84" s="136"/>
      <c r="AV84" s="136"/>
      <c r="AW84" s="136"/>
      <c r="AX84" s="136"/>
      <c r="AY84" s="136"/>
      <c r="AZ84" s="136"/>
      <c r="BA84" s="136"/>
      <c r="BB84" s="136"/>
      <c r="BC84" s="136"/>
      <c r="BD84" s="136"/>
      <c r="BE84" s="136"/>
      <c r="BF84" s="136"/>
      <c r="BG84" s="136"/>
      <c r="BH84" s="136"/>
      <c r="BI84" s="136"/>
      <c r="BJ84" s="136"/>
      <c r="BK84" s="136"/>
      <c r="BL84" s="136"/>
      <c r="BM84" s="136"/>
      <c r="BN84" s="136"/>
      <c r="BO84" s="136"/>
      <c r="BP84" s="136"/>
      <c r="BQ84" s="136"/>
      <c r="BR84" s="136"/>
      <c r="BS84" s="136"/>
      <c r="BT84" s="136"/>
      <c r="BU84" s="136"/>
      <c r="BV84" s="136"/>
      <c r="BW84" s="136"/>
      <c r="BX84" s="136"/>
      <c r="BY84" s="136"/>
      <c r="BZ84" s="136"/>
      <c r="CA84" s="136"/>
      <c r="CB84" s="136"/>
      <c r="CC84" s="136"/>
    </row>
    <row r="85" spans="1:81" s="137" customFormat="1" ht="28.8">
      <c r="A85" s="132"/>
      <c r="B85" s="112" t="s">
        <v>1248</v>
      </c>
      <c r="C85" s="113" t="s">
        <v>33</v>
      </c>
      <c r="D85" s="114">
        <v>1</v>
      </c>
      <c r="E85" s="46"/>
      <c r="F85" s="116">
        <f t="shared" ref="F85" si="14">D85*ROUND(E85,2)</f>
        <v>0</v>
      </c>
      <c r="G85" s="136"/>
      <c r="H85" s="136"/>
      <c r="I85" s="136"/>
      <c r="J85" s="136"/>
      <c r="K85" s="136"/>
      <c r="L85" s="136"/>
      <c r="M85" s="136"/>
      <c r="N85" s="136"/>
      <c r="O85" s="136"/>
      <c r="P85" s="136"/>
      <c r="Q85" s="136"/>
      <c r="R85" s="136"/>
      <c r="S85" s="136"/>
      <c r="T85" s="136"/>
      <c r="U85" s="136"/>
      <c r="V85" s="136"/>
      <c r="W85" s="136"/>
      <c r="X85" s="136"/>
      <c r="Y85" s="136"/>
      <c r="Z85" s="136"/>
      <c r="AA85" s="136"/>
      <c r="AB85" s="136"/>
      <c r="AC85" s="136"/>
      <c r="AD85" s="136"/>
      <c r="AE85" s="136"/>
      <c r="AF85" s="136"/>
      <c r="AG85" s="136"/>
      <c r="AH85" s="136"/>
      <c r="AI85" s="136"/>
      <c r="AJ85" s="136"/>
      <c r="AK85" s="136"/>
      <c r="AL85" s="136"/>
      <c r="AM85" s="136"/>
      <c r="AN85" s="136"/>
      <c r="AO85" s="136"/>
      <c r="AP85" s="136"/>
      <c r="AQ85" s="136"/>
      <c r="AR85" s="136"/>
      <c r="AS85" s="136"/>
      <c r="AT85" s="136"/>
      <c r="AU85" s="136"/>
      <c r="AV85" s="136"/>
      <c r="AW85" s="136"/>
      <c r="AX85" s="136"/>
      <c r="AY85" s="136"/>
      <c r="AZ85" s="136"/>
      <c r="BA85" s="136"/>
      <c r="BB85" s="136"/>
      <c r="BC85" s="136"/>
      <c r="BD85" s="136"/>
      <c r="BE85" s="136"/>
      <c r="BF85" s="136"/>
      <c r="BG85" s="136"/>
      <c r="BH85" s="136"/>
      <c r="BI85" s="136"/>
      <c r="BJ85" s="136"/>
      <c r="BK85" s="136"/>
      <c r="BL85" s="136"/>
      <c r="BM85" s="136"/>
      <c r="BN85" s="136"/>
      <c r="BO85" s="136"/>
      <c r="BP85" s="136"/>
      <c r="BQ85" s="136"/>
      <c r="BR85" s="136"/>
      <c r="BS85" s="136"/>
      <c r="BT85" s="136"/>
      <c r="BU85" s="136"/>
      <c r="BV85" s="136"/>
      <c r="BW85" s="136"/>
      <c r="BX85" s="136"/>
      <c r="BY85" s="136"/>
      <c r="BZ85" s="136"/>
      <c r="CA85" s="136"/>
      <c r="CB85" s="136"/>
      <c r="CC85" s="136"/>
    </row>
    <row r="86" spans="1:81" s="137" customFormat="1" ht="28.8">
      <c r="A86" s="190" t="s">
        <v>1249</v>
      </c>
      <c r="B86" s="112" t="s">
        <v>1250</v>
      </c>
      <c r="C86" s="113" t="s">
        <v>5</v>
      </c>
      <c r="D86" s="114">
        <v>16250</v>
      </c>
      <c r="E86" s="46"/>
      <c r="F86" s="116">
        <f t="shared" si="3"/>
        <v>0</v>
      </c>
      <c r="G86" s="136"/>
      <c r="H86" s="136"/>
      <c r="I86" s="136"/>
      <c r="J86" s="136"/>
      <c r="K86" s="136"/>
      <c r="L86" s="136"/>
      <c r="M86" s="136"/>
      <c r="N86" s="136"/>
      <c r="O86" s="136"/>
      <c r="P86" s="136"/>
      <c r="Q86" s="136"/>
      <c r="R86" s="136"/>
      <c r="S86" s="136"/>
      <c r="T86" s="136"/>
      <c r="U86" s="136"/>
      <c r="V86" s="136"/>
      <c r="W86" s="136"/>
      <c r="X86" s="136"/>
      <c r="Y86" s="136"/>
      <c r="Z86" s="136"/>
      <c r="AA86" s="136"/>
      <c r="AB86" s="136"/>
      <c r="AC86" s="136"/>
      <c r="AD86" s="136"/>
      <c r="AE86" s="136"/>
      <c r="AF86" s="136"/>
      <c r="AG86" s="136"/>
      <c r="AH86" s="136"/>
      <c r="AI86" s="136"/>
      <c r="AJ86" s="136"/>
      <c r="AK86" s="136"/>
      <c r="AL86" s="136"/>
      <c r="AM86" s="136"/>
      <c r="AN86" s="136"/>
      <c r="AO86" s="136"/>
      <c r="AP86" s="136"/>
      <c r="AQ86" s="136"/>
      <c r="AR86" s="136"/>
      <c r="AS86" s="136"/>
      <c r="AT86" s="136"/>
      <c r="AU86" s="136"/>
      <c r="AV86" s="136"/>
      <c r="AW86" s="136"/>
      <c r="AX86" s="136"/>
      <c r="AY86" s="136"/>
      <c r="AZ86" s="136"/>
      <c r="BA86" s="136"/>
      <c r="BB86" s="136"/>
      <c r="BC86" s="136"/>
      <c r="BD86" s="136"/>
      <c r="BE86" s="136"/>
      <c r="BF86" s="136"/>
      <c r="BG86" s="136"/>
      <c r="BH86" s="136"/>
      <c r="BI86" s="136"/>
      <c r="BJ86" s="136"/>
      <c r="BK86" s="136"/>
      <c r="BL86" s="136"/>
      <c r="BM86" s="136"/>
      <c r="BN86" s="136"/>
      <c r="BO86" s="136"/>
      <c r="BP86" s="136"/>
      <c r="BQ86" s="136"/>
      <c r="BR86" s="136"/>
      <c r="BS86" s="136"/>
      <c r="BT86" s="136"/>
      <c r="BU86" s="136"/>
      <c r="BV86" s="136"/>
      <c r="BW86" s="136"/>
      <c r="BX86" s="136"/>
      <c r="BY86" s="136"/>
      <c r="BZ86" s="136"/>
      <c r="CA86" s="136"/>
      <c r="CB86" s="136"/>
      <c r="CC86" s="136"/>
    </row>
    <row r="87" spans="1:81" s="137" customFormat="1" ht="28.8">
      <c r="A87" s="132"/>
      <c r="B87" s="112" t="s">
        <v>1251</v>
      </c>
      <c r="C87" s="113" t="s">
        <v>33</v>
      </c>
      <c r="D87" s="114">
        <v>1</v>
      </c>
      <c r="E87" s="46"/>
      <c r="F87" s="116">
        <f t="shared" ref="F87" si="15">D87*ROUND(E87,2)</f>
        <v>0</v>
      </c>
      <c r="G87" s="136"/>
      <c r="H87" s="136"/>
      <c r="I87" s="136"/>
      <c r="J87" s="136"/>
      <c r="K87" s="136"/>
      <c r="L87" s="136"/>
      <c r="M87" s="136"/>
      <c r="N87" s="136"/>
      <c r="O87" s="136"/>
      <c r="P87" s="136"/>
      <c r="Q87" s="136"/>
      <c r="R87" s="136"/>
      <c r="S87" s="136"/>
      <c r="T87" s="136"/>
      <c r="U87" s="136"/>
      <c r="V87" s="136"/>
      <c r="W87" s="136"/>
      <c r="X87" s="136"/>
      <c r="Y87" s="136"/>
      <c r="Z87" s="136"/>
      <c r="AA87" s="136"/>
      <c r="AB87" s="136"/>
      <c r="AC87" s="136"/>
      <c r="AD87" s="136"/>
      <c r="AE87" s="136"/>
      <c r="AF87" s="136"/>
      <c r="AG87" s="136"/>
      <c r="AH87" s="136"/>
      <c r="AI87" s="136"/>
      <c r="AJ87" s="136"/>
      <c r="AK87" s="136"/>
      <c r="AL87" s="136"/>
      <c r="AM87" s="136"/>
      <c r="AN87" s="136"/>
      <c r="AO87" s="136"/>
      <c r="AP87" s="136"/>
      <c r="AQ87" s="136"/>
      <c r="AR87" s="136"/>
      <c r="AS87" s="136"/>
      <c r="AT87" s="136"/>
      <c r="AU87" s="136"/>
      <c r="AV87" s="136"/>
      <c r="AW87" s="136"/>
      <c r="AX87" s="136"/>
      <c r="AY87" s="136"/>
      <c r="AZ87" s="136"/>
      <c r="BA87" s="136"/>
      <c r="BB87" s="136"/>
      <c r="BC87" s="136"/>
      <c r="BD87" s="136"/>
      <c r="BE87" s="136"/>
      <c r="BF87" s="136"/>
      <c r="BG87" s="136"/>
      <c r="BH87" s="136"/>
      <c r="BI87" s="136"/>
      <c r="BJ87" s="136"/>
      <c r="BK87" s="136"/>
      <c r="BL87" s="136"/>
      <c r="BM87" s="136"/>
      <c r="BN87" s="136"/>
      <c r="BO87" s="136"/>
      <c r="BP87" s="136"/>
      <c r="BQ87" s="136"/>
      <c r="BR87" s="136"/>
      <c r="BS87" s="136"/>
      <c r="BT87" s="136"/>
      <c r="BU87" s="136"/>
      <c r="BV87" s="136"/>
      <c r="BW87" s="136"/>
      <c r="BX87" s="136"/>
      <c r="BY87" s="136"/>
      <c r="BZ87" s="136"/>
      <c r="CA87" s="136"/>
      <c r="CB87" s="136"/>
      <c r="CC87" s="136"/>
    </row>
    <row r="88" spans="1:81" s="137" customFormat="1" ht="28.8">
      <c r="A88" s="190" t="s">
        <v>1254</v>
      </c>
      <c r="B88" s="112" t="s">
        <v>1252</v>
      </c>
      <c r="C88" s="113" t="s">
        <v>5</v>
      </c>
      <c r="D88" s="114">
        <v>8060</v>
      </c>
      <c r="E88" s="46"/>
      <c r="F88" s="116">
        <f t="shared" si="3"/>
        <v>0</v>
      </c>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136"/>
      <c r="AL88" s="136"/>
      <c r="AM88" s="136"/>
      <c r="AN88" s="136"/>
      <c r="AO88" s="136"/>
      <c r="AP88" s="136"/>
      <c r="AQ88" s="136"/>
      <c r="AR88" s="136"/>
      <c r="AS88" s="136"/>
      <c r="AT88" s="136"/>
      <c r="AU88" s="136"/>
      <c r="AV88" s="136"/>
      <c r="AW88" s="136"/>
      <c r="AX88" s="136"/>
      <c r="AY88" s="136"/>
      <c r="AZ88" s="136"/>
      <c r="BA88" s="136"/>
      <c r="BB88" s="136"/>
      <c r="BC88" s="136"/>
      <c r="BD88" s="136"/>
      <c r="BE88" s="136"/>
      <c r="BF88" s="136"/>
      <c r="BG88" s="136"/>
      <c r="BH88" s="136"/>
      <c r="BI88" s="136"/>
      <c r="BJ88" s="136"/>
      <c r="BK88" s="136"/>
      <c r="BL88" s="136"/>
      <c r="BM88" s="136"/>
      <c r="BN88" s="136"/>
      <c r="BO88" s="136"/>
      <c r="BP88" s="136"/>
      <c r="BQ88" s="136"/>
      <c r="BR88" s="136"/>
      <c r="BS88" s="136"/>
      <c r="BT88" s="136"/>
      <c r="BU88" s="136"/>
      <c r="BV88" s="136"/>
      <c r="BW88" s="136"/>
      <c r="BX88" s="136"/>
      <c r="BY88" s="136"/>
      <c r="BZ88" s="136"/>
      <c r="CA88" s="136"/>
      <c r="CB88" s="136"/>
      <c r="CC88" s="136"/>
    </row>
    <row r="89" spans="1:81" s="137" customFormat="1" ht="43.2">
      <c r="A89" s="132"/>
      <c r="B89" s="112" t="s">
        <v>1253</v>
      </c>
      <c r="C89" s="113" t="s">
        <v>33</v>
      </c>
      <c r="D89" s="114">
        <v>1</v>
      </c>
      <c r="E89" s="46"/>
      <c r="F89" s="116">
        <f t="shared" ref="F89" si="16">D89*ROUND(E89,2)</f>
        <v>0</v>
      </c>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136"/>
      <c r="AL89" s="136"/>
      <c r="AM89" s="136"/>
      <c r="AN89" s="136"/>
      <c r="AO89" s="136"/>
      <c r="AP89" s="136"/>
      <c r="AQ89" s="136"/>
      <c r="AR89" s="136"/>
      <c r="AS89" s="136"/>
      <c r="AT89" s="136"/>
      <c r="AU89" s="136"/>
      <c r="AV89" s="136"/>
      <c r="AW89" s="136"/>
      <c r="AX89" s="136"/>
      <c r="AY89" s="136"/>
      <c r="AZ89" s="136"/>
      <c r="BA89" s="136"/>
      <c r="BB89" s="136"/>
      <c r="BC89" s="136"/>
      <c r="BD89" s="136"/>
      <c r="BE89" s="136"/>
      <c r="BF89" s="136"/>
      <c r="BG89" s="136"/>
      <c r="BH89" s="136"/>
      <c r="BI89" s="136"/>
      <c r="BJ89" s="136"/>
      <c r="BK89" s="136"/>
      <c r="BL89" s="136"/>
      <c r="BM89" s="136"/>
      <c r="BN89" s="136"/>
      <c r="BO89" s="136"/>
      <c r="BP89" s="136"/>
      <c r="BQ89" s="136"/>
      <c r="BR89" s="136"/>
      <c r="BS89" s="136"/>
      <c r="BT89" s="136"/>
      <c r="BU89" s="136"/>
      <c r="BV89" s="136"/>
      <c r="BW89" s="136"/>
      <c r="BX89" s="136"/>
      <c r="BY89" s="136"/>
      <c r="BZ89" s="136"/>
      <c r="CA89" s="136"/>
      <c r="CB89" s="136"/>
      <c r="CC89" s="136"/>
    </row>
    <row r="90" spans="1:81" s="137" customFormat="1" ht="28.8">
      <c r="A90" s="190" t="s">
        <v>1255</v>
      </c>
      <c r="B90" s="112" t="s">
        <v>1256</v>
      </c>
      <c r="C90" s="113" t="s">
        <v>5</v>
      </c>
      <c r="D90" s="114">
        <v>28800</v>
      </c>
      <c r="E90" s="46"/>
      <c r="F90" s="116">
        <f t="shared" si="3"/>
        <v>0</v>
      </c>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136"/>
      <c r="AL90" s="136"/>
      <c r="AM90" s="136"/>
      <c r="AN90" s="136"/>
      <c r="AO90" s="136"/>
      <c r="AP90" s="136"/>
      <c r="AQ90" s="136"/>
      <c r="AR90" s="136"/>
      <c r="AS90" s="136"/>
      <c r="AT90" s="136"/>
      <c r="AU90" s="136"/>
      <c r="AV90" s="136"/>
      <c r="AW90" s="136"/>
      <c r="AX90" s="136"/>
      <c r="AY90" s="136"/>
      <c r="AZ90" s="136"/>
      <c r="BA90" s="136"/>
      <c r="BB90" s="136"/>
      <c r="BC90" s="136"/>
      <c r="BD90" s="136"/>
      <c r="BE90" s="136"/>
      <c r="BF90" s="136"/>
      <c r="BG90" s="136"/>
      <c r="BH90" s="136"/>
      <c r="BI90" s="136"/>
      <c r="BJ90" s="136"/>
      <c r="BK90" s="136"/>
      <c r="BL90" s="136"/>
      <c r="BM90" s="136"/>
      <c r="BN90" s="136"/>
      <c r="BO90" s="136"/>
      <c r="BP90" s="136"/>
      <c r="BQ90" s="136"/>
      <c r="BR90" s="136"/>
      <c r="BS90" s="136"/>
      <c r="BT90" s="136"/>
      <c r="BU90" s="136"/>
      <c r="BV90" s="136"/>
      <c r="BW90" s="136"/>
      <c r="BX90" s="136"/>
      <c r="BY90" s="136"/>
      <c r="BZ90" s="136"/>
      <c r="CA90" s="136"/>
      <c r="CB90" s="136"/>
      <c r="CC90" s="136"/>
    </row>
    <row r="91" spans="1:81" s="137" customFormat="1" ht="28.8">
      <c r="A91" s="132"/>
      <c r="B91" s="112" t="s">
        <v>1257</v>
      </c>
      <c r="C91" s="113" t="s">
        <v>33</v>
      </c>
      <c r="D91" s="114">
        <v>1</v>
      </c>
      <c r="E91" s="46"/>
      <c r="F91" s="116">
        <f t="shared" ref="F91" si="17">D91*ROUND(E91,2)</f>
        <v>0</v>
      </c>
      <c r="G91" s="136"/>
      <c r="H91" s="136"/>
      <c r="I91" s="136"/>
      <c r="J91" s="136"/>
      <c r="K91" s="136"/>
      <c r="L91" s="136"/>
      <c r="M91" s="136"/>
      <c r="N91" s="136"/>
      <c r="O91" s="136"/>
      <c r="P91" s="136"/>
      <c r="Q91" s="136"/>
      <c r="R91" s="136"/>
      <c r="S91" s="136"/>
      <c r="T91" s="136"/>
      <c r="U91" s="136"/>
      <c r="V91" s="136"/>
      <c r="W91" s="136"/>
      <c r="X91" s="136"/>
      <c r="Y91" s="136"/>
      <c r="Z91" s="136"/>
      <c r="AA91" s="136"/>
      <c r="AB91" s="136"/>
      <c r="AC91" s="136"/>
      <c r="AD91" s="136"/>
      <c r="AE91" s="136"/>
      <c r="AF91" s="136"/>
      <c r="AG91" s="136"/>
      <c r="AH91" s="136"/>
      <c r="AI91" s="136"/>
      <c r="AJ91" s="136"/>
      <c r="AK91" s="136"/>
      <c r="AL91" s="136"/>
      <c r="AM91" s="136"/>
      <c r="AN91" s="136"/>
      <c r="AO91" s="136"/>
      <c r="AP91" s="136"/>
      <c r="AQ91" s="136"/>
      <c r="AR91" s="136"/>
      <c r="AS91" s="136"/>
      <c r="AT91" s="136"/>
      <c r="AU91" s="136"/>
      <c r="AV91" s="136"/>
      <c r="AW91" s="136"/>
      <c r="AX91" s="136"/>
      <c r="AY91" s="136"/>
      <c r="AZ91" s="136"/>
      <c r="BA91" s="136"/>
      <c r="BB91" s="136"/>
      <c r="BC91" s="136"/>
      <c r="BD91" s="136"/>
      <c r="BE91" s="136"/>
      <c r="BF91" s="136"/>
      <c r="BG91" s="136"/>
      <c r="BH91" s="136"/>
      <c r="BI91" s="136"/>
      <c r="BJ91" s="136"/>
      <c r="BK91" s="136"/>
      <c r="BL91" s="136"/>
      <c r="BM91" s="136"/>
      <c r="BN91" s="136"/>
      <c r="BO91" s="136"/>
      <c r="BP91" s="136"/>
      <c r="BQ91" s="136"/>
      <c r="BR91" s="136"/>
      <c r="BS91" s="136"/>
      <c r="BT91" s="136"/>
      <c r="BU91" s="136"/>
      <c r="BV91" s="136"/>
      <c r="BW91" s="136"/>
      <c r="BX91" s="136"/>
      <c r="BY91" s="136"/>
      <c r="BZ91" s="136"/>
      <c r="CA91" s="136"/>
      <c r="CB91" s="136"/>
      <c r="CC91" s="136"/>
    </row>
    <row r="92" spans="1:81" s="137" customFormat="1" ht="43.2">
      <c r="A92" s="190" t="s">
        <v>1258</v>
      </c>
      <c r="B92" s="112" t="s">
        <v>1259</v>
      </c>
      <c r="C92" s="113" t="s">
        <v>5</v>
      </c>
      <c r="D92" s="114">
        <v>4000</v>
      </c>
      <c r="E92" s="46"/>
      <c r="F92" s="116">
        <f t="shared" si="3"/>
        <v>0</v>
      </c>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6"/>
      <c r="AT92" s="136"/>
      <c r="AU92" s="136"/>
      <c r="AV92" s="136"/>
      <c r="AW92" s="136"/>
      <c r="AX92" s="136"/>
      <c r="AY92" s="136"/>
      <c r="AZ92" s="136"/>
      <c r="BA92" s="136"/>
      <c r="BB92" s="136"/>
      <c r="BC92" s="136"/>
      <c r="BD92" s="136"/>
      <c r="BE92" s="136"/>
      <c r="BF92" s="136"/>
      <c r="BG92" s="136"/>
      <c r="BH92" s="136"/>
      <c r="BI92" s="136"/>
      <c r="BJ92" s="136"/>
      <c r="BK92" s="136"/>
      <c r="BL92" s="136"/>
      <c r="BM92" s="136"/>
      <c r="BN92" s="136"/>
      <c r="BO92" s="136"/>
      <c r="BP92" s="136"/>
      <c r="BQ92" s="136"/>
      <c r="BR92" s="136"/>
      <c r="BS92" s="136"/>
      <c r="BT92" s="136"/>
      <c r="BU92" s="136"/>
      <c r="BV92" s="136"/>
      <c r="BW92" s="136"/>
      <c r="BX92" s="136"/>
      <c r="BY92" s="136"/>
      <c r="BZ92" s="136"/>
      <c r="CA92" s="136"/>
      <c r="CB92" s="136"/>
      <c r="CC92" s="136"/>
    </row>
    <row r="93" spans="1:81" s="137" customFormat="1" ht="43.2">
      <c r="A93" s="132"/>
      <c r="B93" s="112" t="s">
        <v>1260</v>
      </c>
      <c r="C93" s="113" t="s">
        <v>33</v>
      </c>
      <c r="D93" s="114">
        <v>1</v>
      </c>
      <c r="E93" s="46"/>
      <c r="F93" s="116">
        <f t="shared" ref="F93" si="18">D93*ROUND(E93,2)</f>
        <v>0</v>
      </c>
      <c r="G93" s="136"/>
      <c r="H93" s="136"/>
      <c r="I93" s="136"/>
      <c r="J93" s="136"/>
      <c r="K93" s="136"/>
      <c r="L93" s="136"/>
      <c r="M93" s="136"/>
      <c r="N93" s="136"/>
      <c r="O93" s="136"/>
      <c r="P93" s="136"/>
      <c r="Q93" s="136"/>
      <c r="R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6"/>
      <c r="AQ93" s="136"/>
      <c r="AR93" s="136"/>
      <c r="AS93" s="136"/>
      <c r="AT93" s="136"/>
      <c r="AU93" s="136"/>
      <c r="AV93" s="136"/>
      <c r="AW93" s="136"/>
      <c r="AX93" s="136"/>
      <c r="AY93" s="136"/>
      <c r="AZ93" s="136"/>
      <c r="BA93" s="136"/>
      <c r="BB93" s="136"/>
      <c r="BC93" s="136"/>
      <c r="BD93" s="136"/>
      <c r="BE93" s="136"/>
      <c r="BF93" s="136"/>
      <c r="BG93" s="136"/>
      <c r="BH93" s="136"/>
      <c r="BI93" s="136"/>
      <c r="BJ93" s="136"/>
      <c r="BK93" s="136"/>
      <c r="BL93" s="136"/>
      <c r="BM93" s="136"/>
      <c r="BN93" s="136"/>
      <c r="BO93" s="136"/>
      <c r="BP93" s="136"/>
      <c r="BQ93" s="136"/>
      <c r="BR93" s="136"/>
      <c r="BS93" s="136"/>
      <c r="BT93" s="136"/>
      <c r="BU93" s="136"/>
      <c r="BV93" s="136"/>
      <c r="BW93" s="136"/>
      <c r="BX93" s="136"/>
      <c r="BY93" s="136"/>
      <c r="BZ93" s="136"/>
      <c r="CA93" s="136"/>
      <c r="CB93" s="136"/>
      <c r="CC93" s="136"/>
    </row>
    <row r="94" spans="1:81" s="137" customFormat="1" ht="43.2">
      <c r="A94" s="190" t="s">
        <v>1261</v>
      </c>
      <c r="B94" s="112" t="s">
        <v>1262</v>
      </c>
      <c r="C94" s="113" t="s">
        <v>5</v>
      </c>
      <c r="D94" s="114">
        <v>2000</v>
      </c>
      <c r="E94" s="46"/>
      <c r="F94" s="116">
        <f t="shared" si="3"/>
        <v>0</v>
      </c>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6"/>
      <c r="AQ94" s="136"/>
      <c r="AR94" s="136"/>
      <c r="AS94" s="136"/>
      <c r="AT94" s="136"/>
      <c r="AU94" s="136"/>
      <c r="AV94" s="136"/>
      <c r="AW94" s="136"/>
      <c r="AX94" s="136"/>
      <c r="AY94" s="136"/>
      <c r="AZ94" s="136"/>
      <c r="BA94" s="136"/>
      <c r="BB94" s="136"/>
      <c r="BC94" s="136"/>
      <c r="BD94" s="136"/>
      <c r="BE94" s="136"/>
      <c r="BF94" s="136"/>
      <c r="BG94" s="136"/>
      <c r="BH94" s="136"/>
      <c r="BI94" s="136"/>
      <c r="BJ94" s="136"/>
      <c r="BK94" s="136"/>
      <c r="BL94" s="136"/>
      <c r="BM94" s="136"/>
      <c r="BN94" s="136"/>
      <c r="BO94" s="136"/>
      <c r="BP94" s="136"/>
      <c r="BQ94" s="136"/>
      <c r="BR94" s="136"/>
      <c r="BS94" s="136"/>
      <c r="BT94" s="136"/>
      <c r="BU94" s="136"/>
      <c r="BV94" s="136"/>
      <c r="BW94" s="136"/>
      <c r="BX94" s="136"/>
      <c r="BY94" s="136"/>
      <c r="BZ94" s="136"/>
      <c r="CA94" s="136"/>
      <c r="CB94" s="136"/>
      <c r="CC94" s="136"/>
    </row>
    <row r="95" spans="1:81" s="137" customFormat="1" ht="57.6">
      <c r="A95" s="132"/>
      <c r="B95" s="112" t="s">
        <v>1263</v>
      </c>
      <c r="C95" s="113" t="s">
        <v>33</v>
      </c>
      <c r="D95" s="114">
        <v>1</v>
      </c>
      <c r="E95" s="46"/>
      <c r="F95" s="116">
        <f t="shared" ref="F95" si="19">D95*ROUND(E95,2)</f>
        <v>0</v>
      </c>
      <c r="G95" s="136"/>
      <c r="H95" s="136"/>
      <c r="I95" s="136"/>
      <c r="J95" s="136"/>
      <c r="K95" s="136"/>
      <c r="L95" s="136"/>
      <c r="M95" s="136"/>
      <c r="N95" s="136"/>
      <c r="O95" s="136"/>
      <c r="P95" s="136"/>
      <c r="Q95" s="136"/>
      <c r="R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6"/>
      <c r="AQ95" s="136"/>
      <c r="AR95" s="136"/>
      <c r="AS95" s="136"/>
      <c r="AT95" s="136"/>
      <c r="AU95" s="136"/>
      <c r="AV95" s="136"/>
      <c r="AW95" s="136"/>
      <c r="AX95" s="136"/>
      <c r="AY95" s="136"/>
      <c r="AZ95" s="136"/>
      <c r="BA95" s="136"/>
      <c r="BB95" s="136"/>
      <c r="BC95" s="136"/>
      <c r="BD95" s="136"/>
      <c r="BE95" s="136"/>
      <c r="BF95" s="136"/>
      <c r="BG95" s="136"/>
      <c r="BH95" s="136"/>
      <c r="BI95" s="136"/>
      <c r="BJ95" s="136"/>
      <c r="BK95" s="136"/>
      <c r="BL95" s="136"/>
      <c r="BM95" s="136"/>
      <c r="BN95" s="136"/>
      <c r="BO95" s="136"/>
      <c r="BP95" s="136"/>
      <c r="BQ95" s="136"/>
      <c r="BR95" s="136"/>
      <c r="BS95" s="136"/>
      <c r="BT95" s="136"/>
      <c r="BU95" s="136"/>
      <c r="BV95" s="136"/>
      <c r="BW95" s="136"/>
      <c r="BX95" s="136"/>
      <c r="BY95" s="136"/>
      <c r="BZ95" s="136"/>
      <c r="CA95" s="136"/>
      <c r="CB95" s="136"/>
      <c r="CC95" s="136"/>
    </row>
    <row r="96" spans="1:81" s="137" customFormat="1" ht="28.8">
      <c r="A96" s="190" t="s">
        <v>1266</v>
      </c>
      <c r="B96" s="112" t="s">
        <v>1264</v>
      </c>
      <c r="C96" s="113" t="s">
        <v>5</v>
      </c>
      <c r="D96" s="114">
        <v>2460</v>
      </c>
      <c r="E96" s="46"/>
      <c r="F96" s="116">
        <f t="shared" si="3"/>
        <v>0</v>
      </c>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136"/>
      <c r="AE96" s="136"/>
      <c r="AF96" s="136"/>
      <c r="AG96" s="136"/>
      <c r="AH96" s="136"/>
      <c r="AI96" s="136"/>
      <c r="AJ96" s="136"/>
      <c r="AK96" s="136"/>
      <c r="AL96" s="136"/>
      <c r="AM96" s="136"/>
      <c r="AN96" s="136"/>
      <c r="AO96" s="136"/>
      <c r="AP96" s="136"/>
      <c r="AQ96" s="136"/>
      <c r="AR96" s="136"/>
      <c r="AS96" s="136"/>
      <c r="AT96" s="136"/>
      <c r="AU96" s="136"/>
      <c r="AV96" s="136"/>
      <c r="AW96" s="136"/>
      <c r="AX96" s="136"/>
      <c r="AY96" s="136"/>
      <c r="AZ96" s="136"/>
      <c r="BA96" s="136"/>
      <c r="BB96" s="136"/>
      <c r="BC96" s="136"/>
      <c r="BD96" s="136"/>
      <c r="BE96" s="136"/>
      <c r="BF96" s="136"/>
      <c r="BG96" s="136"/>
      <c r="BH96" s="136"/>
      <c r="BI96" s="136"/>
      <c r="BJ96" s="136"/>
      <c r="BK96" s="136"/>
      <c r="BL96" s="136"/>
      <c r="BM96" s="136"/>
      <c r="BN96" s="136"/>
      <c r="BO96" s="136"/>
      <c r="BP96" s="136"/>
      <c r="BQ96" s="136"/>
      <c r="BR96" s="136"/>
      <c r="BS96" s="136"/>
      <c r="BT96" s="136"/>
      <c r="BU96" s="136"/>
      <c r="BV96" s="136"/>
      <c r="BW96" s="136"/>
      <c r="BX96" s="136"/>
      <c r="BY96" s="136"/>
      <c r="BZ96" s="136"/>
      <c r="CA96" s="136"/>
      <c r="CB96" s="136"/>
      <c r="CC96" s="136"/>
    </row>
    <row r="97" spans="1:81" s="137" customFormat="1" ht="43.2">
      <c r="A97" s="132"/>
      <c r="B97" s="112" t="s">
        <v>1265</v>
      </c>
      <c r="C97" s="113" t="s">
        <v>33</v>
      </c>
      <c r="D97" s="114">
        <v>1</v>
      </c>
      <c r="E97" s="46"/>
      <c r="F97" s="116">
        <f t="shared" ref="F97" si="20">D97*ROUND(E97,2)</f>
        <v>0</v>
      </c>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c r="AT97" s="136"/>
      <c r="AU97" s="136"/>
      <c r="AV97" s="136"/>
      <c r="AW97" s="136"/>
      <c r="AX97" s="136"/>
      <c r="AY97" s="136"/>
      <c r="AZ97" s="136"/>
      <c r="BA97" s="136"/>
      <c r="BB97" s="136"/>
      <c r="BC97" s="136"/>
      <c r="BD97" s="136"/>
      <c r="BE97" s="136"/>
      <c r="BF97" s="136"/>
      <c r="BG97" s="136"/>
      <c r="BH97" s="136"/>
      <c r="BI97" s="136"/>
      <c r="BJ97" s="136"/>
      <c r="BK97" s="136"/>
      <c r="BL97" s="136"/>
      <c r="BM97" s="136"/>
      <c r="BN97" s="136"/>
      <c r="BO97" s="136"/>
      <c r="BP97" s="136"/>
      <c r="BQ97" s="136"/>
      <c r="BR97" s="136"/>
      <c r="BS97" s="136"/>
      <c r="BT97" s="136"/>
      <c r="BU97" s="136"/>
      <c r="BV97" s="136"/>
      <c r="BW97" s="136"/>
      <c r="BX97" s="136"/>
      <c r="BY97" s="136"/>
      <c r="BZ97" s="136"/>
      <c r="CA97" s="136"/>
      <c r="CB97" s="136"/>
      <c r="CC97" s="136"/>
    </row>
    <row r="98" spans="1:81" s="137" customFormat="1" ht="43.2">
      <c r="A98" s="190" t="s">
        <v>1267</v>
      </c>
      <c r="B98" s="112" t="s">
        <v>1268</v>
      </c>
      <c r="C98" s="113" t="s">
        <v>5</v>
      </c>
      <c r="D98" s="114">
        <v>1960</v>
      </c>
      <c r="E98" s="46"/>
      <c r="F98" s="116">
        <f t="shared" si="3"/>
        <v>0</v>
      </c>
      <c r="G98" s="136"/>
      <c r="H98" s="136"/>
      <c r="I98" s="136"/>
      <c r="J98" s="136"/>
      <c r="K98" s="136"/>
      <c r="L98" s="136"/>
      <c r="M98" s="136"/>
      <c r="N98" s="136"/>
      <c r="O98" s="136"/>
      <c r="P98" s="136"/>
      <c r="Q98" s="136"/>
      <c r="R98" s="136"/>
      <c r="S98" s="136"/>
      <c r="T98" s="136"/>
      <c r="U98" s="136"/>
      <c r="V98" s="136"/>
      <c r="W98" s="136"/>
      <c r="X98" s="136"/>
      <c r="Y98" s="136"/>
      <c r="Z98" s="136"/>
      <c r="AA98" s="136"/>
      <c r="AB98" s="136"/>
      <c r="AC98" s="136"/>
      <c r="AD98" s="136"/>
      <c r="AE98" s="136"/>
      <c r="AF98" s="136"/>
      <c r="AG98" s="136"/>
      <c r="AH98" s="136"/>
      <c r="AI98" s="136"/>
      <c r="AJ98" s="136"/>
      <c r="AK98" s="136"/>
      <c r="AL98" s="136"/>
      <c r="AM98" s="136"/>
      <c r="AN98" s="136"/>
      <c r="AO98" s="136"/>
      <c r="AP98" s="136"/>
      <c r="AQ98" s="136"/>
      <c r="AR98" s="136"/>
      <c r="AS98" s="136"/>
      <c r="AT98" s="136"/>
      <c r="AU98" s="136"/>
      <c r="AV98" s="136"/>
      <c r="AW98" s="136"/>
      <c r="AX98" s="136"/>
      <c r="AY98" s="136"/>
      <c r="AZ98" s="136"/>
      <c r="BA98" s="136"/>
      <c r="BB98" s="136"/>
      <c r="BC98" s="136"/>
      <c r="BD98" s="136"/>
      <c r="BE98" s="136"/>
      <c r="BF98" s="136"/>
      <c r="BG98" s="136"/>
      <c r="BH98" s="136"/>
      <c r="BI98" s="136"/>
      <c r="BJ98" s="136"/>
      <c r="BK98" s="136"/>
      <c r="BL98" s="136"/>
      <c r="BM98" s="136"/>
      <c r="BN98" s="136"/>
      <c r="BO98" s="136"/>
      <c r="BP98" s="136"/>
      <c r="BQ98" s="136"/>
      <c r="BR98" s="136"/>
      <c r="BS98" s="136"/>
      <c r="BT98" s="136"/>
      <c r="BU98" s="136"/>
      <c r="BV98" s="136"/>
      <c r="BW98" s="136"/>
      <c r="BX98" s="136"/>
      <c r="BY98" s="136"/>
      <c r="BZ98" s="136"/>
      <c r="CA98" s="136"/>
      <c r="CB98" s="136"/>
      <c r="CC98" s="136"/>
    </row>
    <row r="99" spans="1:81" s="137" customFormat="1" ht="43.2">
      <c r="A99" s="132"/>
      <c r="B99" s="112" t="s">
        <v>1269</v>
      </c>
      <c r="C99" s="113" t="s">
        <v>33</v>
      </c>
      <c r="D99" s="114">
        <v>1</v>
      </c>
      <c r="E99" s="46"/>
      <c r="F99" s="116">
        <f t="shared" ref="F99" si="21">D99*ROUND(E99,2)</f>
        <v>0</v>
      </c>
      <c r="G99" s="136"/>
      <c r="H99" s="136"/>
      <c r="I99" s="136"/>
      <c r="J99" s="136"/>
      <c r="K99" s="136"/>
      <c r="L99" s="136"/>
      <c r="M99" s="136"/>
      <c r="N99" s="136"/>
      <c r="O99" s="136"/>
      <c r="P99" s="136"/>
      <c r="Q99" s="136"/>
      <c r="R99" s="136"/>
      <c r="S99" s="136"/>
      <c r="T99" s="136"/>
      <c r="U99" s="136"/>
      <c r="V99" s="136"/>
      <c r="W99" s="136"/>
      <c r="X99" s="136"/>
      <c r="Y99" s="136"/>
      <c r="Z99" s="136"/>
      <c r="AA99" s="136"/>
      <c r="AB99" s="136"/>
      <c r="AC99" s="136"/>
      <c r="AD99" s="136"/>
      <c r="AE99" s="136"/>
      <c r="AF99" s="136"/>
      <c r="AG99" s="136"/>
      <c r="AH99" s="136"/>
      <c r="AI99" s="136"/>
      <c r="AJ99" s="136"/>
      <c r="AK99" s="136"/>
      <c r="AL99" s="136"/>
      <c r="AM99" s="136"/>
      <c r="AN99" s="136"/>
      <c r="AO99" s="136"/>
      <c r="AP99" s="136"/>
      <c r="AQ99" s="136"/>
      <c r="AR99" s="136"/>
      <c r="AS99" s="136"/>
      <c r="AT99" s="136"/>
      <c r="AU99" s="136"/>
      <c r="AV99" s="136"/>
      <c r="AW99" s="136"/>
      <c r="AX99" s="136"/>
      <c r="AY99" s="136"/>
      <c r="AZ99" s="136"/>
      <c r="BA99" s="136"/>
      <c r="BB99" s="136"/>
      <c r="BC99" s="136"/>
      <c r="BD99" s="136"/>
      <c r="BE99" s="136"/>
      <c r="BF99" s="136"/>
      <c r="BG99" s="136"/>
      <c r="BH99" s="136"/>
      <c r="BI99" s="136"/>
      <c r="BJ99" s="136"/>
      <c r="BK99" s="136"/>
      <c r="BL99" s="136"/>
      <c r="BM99" s="136"/>
      <c r="BN99" s="136"/>
      <c r="BO99" s="136"/>
      <c r="BP99" s="136"/>
      <c r="BQ99" s="136"/>
      <c r="BR99" s="136"/>
      <c r="BS99" s="136"/>
      <c r="BT99" s="136"/>
      <c r="BU99" s="136"/>
      <c r="BV99" s="136"/>
      <c r="BW99" s="136"/>
      <c r="BX99" s="136"/>
      <c r="BY99" s="136"/>
      <c r="BZ99" s="136"/>
      <c r="CA99" s="136"/>
      <c r="CB99" s="136"/>
      <c r="CC99" s="136"/>
    </row>
    <row r="100" spans="1:81" s="137" customFormat="1" ht="158.4">
      <c r="A100" s="145" t="s">
        <v>105</v>
      </c>
      <c r="B100" s="112" t="s">
        <v>1046</v>
      </c>
      <c r="C100" s="113"/>
      <c r="D100" s="150"/>
      <c r="E100" s="188"/>
      <c r="F100" s="115"/>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c r="AC100" s="136"/>
      <c r="AD100" s="136"/>
      <c r="AE100" s="136"/>
      <c r="AF100" s="136"/>
      <c r="AG100" s="136"/>
      <c r="AH100" s="136"/>
      <c r="AI100" s="136"/>
      <c r="AJ100" s="136"/>
      <c r="AK100" s="136"/>
      <c r="AL100" s="136"/>
      <c r="AM100" s="136"/>
      <c r="AN100" s="136"/>
      <c r="AO100" s="136"/>
      <c r="AP100" s="136"/>
      <c r="AQ100" s="136"/>
      <c r="AR100" s="136"/>
      <c r="AS100" s="136"/>
      <c r="AT100" s="136"/>
      <c r="AU100" s="136"/>
      <c r="AV100" s="136"/>
      <c r="AW100" s="136"/>
      <c r="AX100" s="136"/>
      <c r="AY100" s="136"/>
      <c r="AZ100" s="136"/>
      <c r="BA100" s="136"/>
      <c r="BB100" s="136"/>
      <c r="BC100" s="136"/>
      <c r="BD100" s="136"/>
      <c r="BE100" s="136"/>
      <c r="BF100" s="136"/>
      <c r="BG100" s="136"/>
      <c r="BH100" s="136"/>
      <c r="BI100" s="136"/>
      <c r="BJ100" s="136"/>
      <c r="BK100" s="136"/>
      <c r="BL100" s="136"/>
      <c r="BM100" s="136"/>
      <c r="BN100" s="136"/>
      <c r="BO100" s="136"/>
      <c r="BP100" s="136"/>
      <c r="BQ100" s="136"/>
      <c r="BR100" s="136"/>
      <c r="BS100" s="136"/>
      <c r="BT100" s="136"/>
      <c r="BU100" s="136"/>
      <c r="BV100" s="136"/>
      <c r="BW100" s="136"/>
      <c r="BX100" s="136"/>
      <c r="BY100" s="136"/>
      <c r="BZ100" s="136"/>
      <c r="CA100" s="136"/>
      <c r="CB100" s="136"/>
      <c r="CC100" s="136"/>
    </row>
    <row r="101" spans="1:81" s="137" customFormat="1">
      <c r="A101" s="145" t="s">
        <v>1272</v>
      </c>
      <c r="B101" s="112" t="s">
        <v>1270</v>
      </c>
      <c r="C101" s="113" t="s">
        <v>5</v>
      </c>
      <c r="D101" s="114">
        <v>2530</v>
      </c>
      <c r="E101" s="46"/>
      <c r="F101" s="116">
        <f t="shared" ref="F101:F107" si="22">D101*ROUND(E101,2)</f>
        <v>0</v>
      </c>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6"/>
      <c r="AD101" s="136"/>
      <c r="AE101" s="136"/>
      <c r="AF101" s="136"/>
      <c r="AG101" s="136"/>
      <c r="AH101" s="136"/>
      <c r="AI101" s="136"/>
      <c r="AJ101" s="136"/>
      <c r="AK101" s="136"/>
      <c r="AL101" s="136"/>
      <c r="AM101" s="136"/>
      <c r="AN101" s="136"/>
      <c r="AO101" s="136"/>
      <c r="AP101" s="136"/>
      <c r="AQ101" s="136"/>
      <c r="AR101" s="136"/>
      <c r="AS101" s="136"/>
      <c r="AT101" s="136"/>
      <c r="AU101" s="136"/>
      <c r="AV101" s="136"/>
      <c r="AW101" s="136"/>
      <c r="AX101" s="136"/>
      <c r="AY101" s="136"/>
      <c r="AZ101" s="136"/>
      <c r="BA101" s="136"/>
      <c r="BB101" s="136"/>
      <c r="BC101" s="136"/>
      <c r="BD101" s="136"/>
      <c r="BE101" s="136"/>
      <c r="BF101" s="136"/>
      <c r="BG101" s="136"/>
      <c r="BH101" s="136"/>
      <c r="BI101" s="136"/>
      <c r="BJ101" s="136"/>
      <c r="BK101" s="136"/>
      <c r="BL101" s="136"/>
      <c r="BM101" s="136"/>
      <c r="BN101" s="136"/>
      <c r="BO101" s="136"/>
      <c r="BP101" s="136"/>
      <c r="BQ101" s="136"/>
      <c r="BR101" s="136"/>
      <c r="BS101" s="136"/>
      <c r="BT101" s="136"/>
      <c r="BU101" s="136"/>
      <c r="BV101" s="136"/>
      <c r="BW101" s="136"/>
      <c r="BX101" s="136"/>
      <c r="BY101" s="136"/>
      <c r="BZ101" s="136"/>
      <c r="CA101" s="136"/>
      <c r="CB101" s="136"/>
      <c r="CC101" s="136"/>
    </row>
    <row r="102" spans="1:81" s="137" customFormat="1">
      <c r="A102" s="145" t="s">
        <v>114</v>
      </c>
      <c r="B102" s="112" t="s">
        <v>1271</v>
      </c>
      <c r="C102" s="113" t="s">
        <v>33</v>
      </c>
      <c r="D102" s="114">
        <v>1</v>
      </c>
      <c r="E102" s="46"/>
      <c r="F102" s="116">
        <f t="shared" ref="F102" si="23">D102*ROUND(E102,2)</f>
        <v>0</v>
      </c>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c r="AC102" s="136"/>
      <c r="AD102" s="136"/>
      <c r="AE102" s="136"/>
      <c r="AF102" s="136"/>
      <c r="AG102" s="136"/>
      <c r="AH102" s="136"/>
      <c r="AI102" s="136"/>
      <c r="AJ102" s="136"/>
      <c r="AK102" s="136"/>
      <c r="AL102" s="136"/>
      <c r="AM102" s="136"/>
      <c r="AN102" s="136"/>
      <c r="AO102" s="136"/>
      <c r="AP102" s="136"/>
      <c r="AQ102" s="136"/>
      <c r="AR102" s="136"/>
      <c r="AS102" s="136"/>
      <c r="AT102" s="136"/>
      <c r="AU102" s="136"/>
      <c r="AV102" s="136"/>
      <c r="AW102" s="136"/>
      <c r="AX102" s="136"/>
      <c r="AY102" s="136"/>
      <c r="AZ102" s="136"/>
      <c r="BA102" s="136"/>
      <c r="BB102" s="136"/>
      <c r="BC102" s="136"/>
      <c r="BD102" s="136"/>
      <c r="BE102" s="136"/>
      <c r="BF102" s="136"/>
      <c r="BG102" s="136"/>
      <c r="BH102" s="136"/>
      <c r="BI102" s="136"/>
      <c r="BJ102" s="136"/>
      <c r="BK102" s="136"/>
      <c r="BL102" s="136"/>
      <c r="BM102" s="136"/>
      <c r="BN102" s="136"/>
      <c r="BO102" s="136"/>
      <c r="BP102" s="136"/>
      <c r="BQ102" s="136"/>
      <c r="BR102" s="136"/>
      <c r="BS102" s="136"/>
      <c r="BT102" s="136"/>
      <c r="BU102" s="136"/>
      <c r="BV102" s="136"/>
      <c r="BW102" s="136"/>
      <c r="BX102" s="136"/>
      <c r="BY102" s="136"/>
      <c r="BZ102" s="136"/>
      <c r="CA102" s="136"/>
      <c r="CB102" s="136"/>
      <c r="CC102" s="136"/>
    </row>
    <row r="103" spans="1:81" s="137" customFormat="1" ht="28.8">
      <c r="A103" s="145" t="s">
        <v>114</v>
      </c>
      <c r="B103" s="112" t="s">
        <v>153</v>
      </c>
      <c r="C103" s="113" t="s">
        <v>225</v>
      </c>
      <c r="D103" s="114">
        <v>13</v>
      </c>
      <c r="E103" s="46"/>
      <c r="F103" s="116">
        <f t="shared" si="22"/>
        <v>0</v>
      </c>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6"/>
      <c r="AD103" s="136"/>
      <c r="AE103" s="136"/>
      <c r="AF103" s="136"/>
      <c r="AG103" s="136"/>
      <c r="AH103" s="136"/>
      <c r="AI103" s="136"/>
      <c r="AJ103" s="136"/>
      <c r="AK103" s="136"/>
      <c r="AL103" s="136"/>
      <c r="AM103" s="136"/>
      <c r="AN103" s="136"/>
      <c r="AO103" s="136"/>
      <c r="AP103" s="136"/>
      <c r="AQ103" s="136"/>
      <c r="AR103" s="136"/>
      <c r="AS103" s="136"/>
      <c r="AT103" s="136"/>
      <c r="AU103" s="136"/>
      <c r="AV103" s="136"/>
      <c r="AW103" s="136"/>
      <c r="AX103" s="136"/>
      <c r="AY103" s="136"/>
      <c r="AZ103" s="136"/>
      <c r="BA103" s="136"/>
      <c r="BB103" s="136"/>
      <c r="BC103" s="136"/>
      <c r="BD103" s="136"/>
      <c r="BE103" s="136"/>
      <c r="BF103" s="136"/>
      <c r="BG103" s="136"/>
      <c r="BH103" s="136"/>
      <c r="BI103" s="136"/>
      <c r="BJ103" s="136"/>
      <c r="BK103" s="136"/>
      <c r="BL103" s="136"/>
      <c r="BM103" s="136"/>
      <c r="BN103" s="136"/>
      <c r="BO103" s="136"/>
      <c r="BP103" s="136"/>
      <c r="BQ103" s="136"/>
      <c r="BR103" s="136"/>
      <c r="BS103" s="136"/>
      <c r="BT103" s="136"/>
      <c r="BU103" s="136"/>
      <c r="BV103" s="136"/>
      <c r="BW103" s="136"/>
      <c r="BX103" s="136"/>
      <c r="BY103" s="136"/>
      <c r="BZ103" s="136"/>
      <c r="CA103" s="136"/>
      <c r="CB103" s="136"/>
      <c r="CC103" s="136"/>
    </row>
    <row r="104" spans="1:81" s="137" customFormat="1" ht="28.8">
      <c r="A104" s="145" t="s">
        <v>114</v>
      </c>
      <c r="B104" s="112" t="s">
        <v>333</v>
      </c>
      <c r="C104" s="113" t="s">
        <v>125</v>
      </c>
      <c r="D104" s="114">
        <v>10</v>
      </c>
      <c r="E104" s="46"/>
      <c r="F104" s="116">
        <f t="shared" si="22"/>
        <v>0</v>
      </c>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c r="AC104" s="136"/>
      <c r="AD104" s="136"/>
      <c r="AE104" s="136"/>
      <c r="AF104" s="136"/>
      <c r="AG104" s="136"/>
      <c r="AH104" s="136"/>
      <c r="AI104" s="136"/>
      <c r="AJ104" s="136"/>
      <c r="AK104" s="136"/>
      <c r="AL104" s="136"/>
      <c r="AM104" s="136"/>
      <c r="AN104" s="136"/>
      <c r="AO104" s="136"/>
      <c r="AP104" s="136"/>
      <c r="AQ104" s="136"/>
      <c r="AR104" s="136"/>
      <c r="AS104" s="136"/>
      <c r="AT104" s="136"/>
      <c r="AU104" s="136"/>
      <c r="AV104" s="136"/>
      <c r="AW104" s="136"/>
      <c r="AX104" s="136"/>
      <c r="AY104" s="136"/>
      <c r="AZ104" s="136"/>
      <c r="BA104" s="136"/>
      <c r="BB104" s="136"/>
      <c r="BC104" s="136"/>
      <c r="BD104" s="136"/>
      <c r="BE104" s="136"/>
      <c r="BF104" s="136"/>
      <c r="BG104" s="136"/>
      <c r="BH104" s="136"/>
      <c r="BI104" s="136"/>
      <c r="BJ104" s="136"/>
      <c r="BK104" s="136"/>
      <c r="BL104" s="136"/>
      <c r="BM104" s="136"/>
      <c r="BN104" s="136"/>
      <c r="BO104" s="136"/>
      <c r="BP104" s="136"/>
      <c r="BQ104" s="136"/>
      <c r="BR104" s="136"/>
      <c r="BS104" s="136"/>
      <c r="BT104" s="136"/>
      <c r="BU104" s="136"/>
      <c r="BV104" s="136"/>
      <c r="BW104" s="136"/>
      <c r="BX104" s="136"/>
      <c r="BY104" s="136"/>
      <c r="BZ104" s="136"/>
      <c r="CA104" s="136"/>
      <c r="CB104" s="136"/>
      <c r="CC104" s="136"/>
    </row>
    <row r="105" spans="1:81" s="137" customFormat="1" ht="28.8">
      <c r="A105" s="145" t="s">
        <v>114</v>
      </c>
      <c r="B105" s="112" t="s">
        <v>334</v>
      </c>
      <c r="C105" s="113" t="s">
        <v>125</v>
      </c>
      <c r="D105" s="114">
        <v>13</v>
      </c>
      <c r="E105" s="46"/>
      <c r="F105" s="116">
        <f t="shared" si="22"/>
        <v>0</v>
      </c>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6"/>
      <c r="AD105" s="136"/>
      <c r="AE105" s="136"/>
      <c r="AF105" s="136"/>
      <c r="AG105" s="136"/>
      <c r="AH105" s="136"/>
      <c r="AI105" s="136"/>
      <c r="AJ105" s="136"/>
      <c r="AK105" s="136"/>
      <c r="AL105" s="136"/>
      <c r="AM105" s="136"/>
      <c r="AN105" s="136"/>
      <c r="AO105" s="136"/>
      <c r="AP105" s="136"/>
      <c r="AQ105" s="136"/>
      <c r="AR105" s="136"/>
      <c r="AS105" s="136"/>
      <c r="AT105" s="136"/>
      <c r="AU105" s="136"/>
      <c r="AV105" s="136"/>
      <c r="AW105" s="136"/>
      <c r="AX105" s="136"/>
      <c r="AY105" s="136"/>
      <c r="AZ105" s="136"/>
      <c r="BA105" s="136"/>
      <c r="BB105" s="136"/>
      <c r="BC105" s="136"/>
      <c r="BD105" s="136"/>
      <c r="BE105" s="136"/>
      <c r="BF105" s="136"/>
      <c r="BG105" s="136"/>
      <c r="BH105" s="136"/>
      <c r="BI105" s="136"/>
      <c r="BJ105" s="136"/>
      <c r="BK105" s="136"/>
      <c r="BL105" s="136"/>
      <c r="BM105" s="136"/>
      <c r="BN105" s="136"/>
      <c r="BO105" s="136"/>
      <c r="BP105" s="136"/>
      <c r="BQ105" s="136"/>
      <c r="BR105" s="136"/>
      <c r="BS105" s="136"/>
      <c r="BT105" s="136"/>
      <c r="BU105" s="136"/>
      <c r="BV105" s="136"/>
      <c r="BW105" s="136"/>
      <c r="BX105" s="136"/>
      <c r="BY105" s="136"/>
      <c r="BZ105" s="136"/>
      <c r="CA105" s="136"/>
      <c r="CB105" s="136"/>
      <c r="CC105" s="136"/>
    </row>
    <row r="106" spans="1:81" s="137" customFormat="1" ht="28.8">
      <c r="A106" s="145" t="s">
        <v>114</v>
      </c>
      <c r="B106" s="112" t="s">
        <v>335</v>
      </c>
      <c r="C106" s="113" t="s">
        <v>125</v>
      </c>
      <c r="D106" s="114">
        <v>5</v>
      </c>
      <c r="E106" s="46"/>
      <c r="F106" s="116">
        <f t="shared" si="22"/>
        <v>0</v>
      </c>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c r="AC106" s="136"/>
      <c r="AD106" s="136"/>
      <c r="AE106" s="136"/>
      <c r="AF106" s="136"/>
      <c r="AG106" s="136"/>
      <c r="AH106" s="136"/>
      <c r="AI106" s="136"/>
      <c r="AJ106" s="136"/>
      <c r="AK106" s="136"/>
      <c r="AL106" s="136"/>
      <c r="AM106" s="136"/>
      <c r="AN106" s="136"/>
      <c r="AO106" s="136"/>
      <c r="AP106" s="136"/>
      <c r="AQ106" s="136"/>
      <c r="AR106" s="136"/>
      <c r="AS106" s="136"/>
      <c r="AT106" s="136"/>
      <c r="AU106" s="136"/>
      <c r="AV106" s="136"/>
      <c r="AW106" s="136"/>
      <c r="AX106" s="136"/>
      <c r="AY106" s="136"/>
      <c r="AZ106" s="136"/>
      <c r="BA106" s="136"/>
      <c r="BB106" s="136"/>
      <c r="BC106" s="136"/>
      <c r="BD106" s="136"/>
      <c r="BE106" s="136"/>
      <c r="BF106" s="136"/>
      <c r="BG106" s="136"/>
      <c r="BH106" s="136"/>
      <c r="BI106" s="136"/>
      <c r="BJ106" s="136"/>
      <c r="BK106" s="136"/>
      <c r="BL106" s="136"/>
      <c r="BM106" s="136"/>
      <c r="BN106" s="136"/>
      <c r="BO106" s="136"/>
      <c r="BP106" s="136"/>
      <c r="BQ106" s="136"/>
      <c r="BR106" s="136"/>
      <c r="BS106" s="136"/>
      <c r="BT106" s="136"/>
      <c r="BU106" s="136"/>
      <c r="BV106" s="136"/>
      <c r="BW106" s="136"/>
      <c r="BX106" s="136"/>
      <c r="BY106" s="136"/>
      <c r="BZ106" s="136"/>
      <c r="CA106" s="136"/>
      <c r="CB106" s="136"/>
      <c r="CC106" s="136"/>
    </row>
    <row r="107" spans="1:81" s="137" customFormat="1">
      <c r="A107" s="145" t="s">
        <v>1272</v>
      </c>
      <c r="B107" s="112" t="s">
        <v>1273</v>
      </c>
      <c r="C107" s="113" t="s">
        <v>5</v>
      </c>
      <c r="D107" s="114">
        <v>425</v>
      </c>
      <c r="E107" s="46"/>
      <c r="F107" s="116">
        <f t="shared" si="22"/>
        <v>0</v>
      </c>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c r="AC107" s="136"/>
      <c r="AD107" s="136"/>
      <c r="AE107" s="136"/>
      <c r="AF107" s="136"/>
      <c r="AG107" s="136"/>
      <c r="AH107" s="136"/>
      <c r="AI107" s="136"/>
      <c r="AJ107" s="136"/>
      <c r="AK107" s="136"/>
      <c r="AL107" s="136"/>
      <c r="AM107" s="136"/>
      <c r="AN107" s="136"/>
      <c r="AO107" s="136"/>
      <c r="AP107" s="136"/>
      <c r="AQ107" s="136"/>
      <c r="AR107" s="136"/>
      <c r="AS107" s="136"/>
      <c r="AT107" s="136"/>
      <c r="AU107" s="136"/>
      <c r="AV107" s="136"/>
      <c r="AW107" s="136"/>
      <c r="AX107" s="136"/>
      <c r="AY107" s="136"/>
      <c r="AZ107" s="136"/>
      <c r="BA107" s="136"/>
      <c r="BB107" s="136"/>
      <c r="BC107" s="136"/>
      <c r="BD107" s="136"/>
      <c r="BE107" s="136"/>
      <c r="BF107" s="136"/>
      <c r="BG107" s="136"/>
      <c r="BH107" s="136"/>
      <c r="BI107" s="136"/>
      <c r="BJ107" s="136"/>
      <c r="BK107" s="136"/>
      <c r="BL107" s="136"/>
      <c r="BM107" s="136"/>
      <c r="BN107" s="136"/>
      <c r="BO107" s="136"/>
      <c r="BP107" s="136"/>
      <c r="BQ107" s="136"/>
      <c r="BR107" s="136"/>
      <c r="BS107" s="136"/>
      <c r="BT107" s="136"/>
      <c r="BU107" s="136"/>
      <c r="BV107" s="136"/>
      <c r="BW107" s="136"/>
      <c r="BX107" s="136"/>
      <c r="BY107" s="136"/>
      <c r="BZ107" s="136"/>
      <c r="CA107" s="136"/>
      <c r="CB107" s="136"/>
      <c r="CC107" s="136"/>
    </row>
    <row r="108" spans="1:81" s="137" customFormat="1">
      <c r="A108" s="132" t="s">
        <v>114</v>
      </c>
      <c r="B108" s="112" t="s">
        <v>1274</v>
      </c>
      <c r="C108" s="113" t="s">
        <v>33</v>
      </c>
      <c r="D108" s="114">
        <v>1</v>
      </c>
      <c r="E108" s="46"/>
      <c r="F108" s="116">
        <f t="shared" ref="F108" si="24">D108*ROUND(E108,2)</f>
        <v>0</v>
      </c>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c r="AC108" s="136"/>
      <c r="AD108" s="136"/>
      <c r="AE108" s="136"/>
      <c r="AF108" s="136"/>
      <c r="AG108" s="136"/>
      <c r="AH108" s="136"/>
      <c r="AI108" s="136"/>
      <c r="AJ108" s="136"/>
      <c r="AK108" s="136"/>
      <c r="AL108" s="136"/>
      <c r="AM108" s="136"/>
      <c r="AN108" s="136"/>
      <c r="AO108" s="136"/>
      <c r="AP108" s="136"/>
      <c r="AQ108" s="136"/>
      <c r="AR108" s="136"/>
      <c r="AS108" s="136"/>
      <c r="AT108" s="136"/>
      <c r="AU108" s="136"/>
      <c r="AV108" s="136"/>
      <c r="AW108" s="136"/>
      <c r="AX108" s="136"/>
      <c r="AY108" s="136"/>
      <c r="AZ108" s="136"/>
      <c r="BA108" s="136"/>
      <c r="BB108" s="136"/>
      <c r="BC108" s="136"/>
      <c r="BD108" s="136"/>
      <c r="BE108" s="136"/>
      <c r="BF108" s="136"/>
      <c r="BG108" s="136"/>
      <c r="BH108" s="136"/>
      <c r="BI108" s="136"/>
      <c r="BJ108" s="136"/>
      <c r="BK108" s="136"/>
      <c r="BL108" s="136"/>
      <c r="BM108" s="136"/>
      <c r="BN108" s="136"/>
      <c r="BO108" s="136"/>
      <c r="BP108" s="136"/>
      <c r="BQ108" s="136"/>
      <c r="BR108" s="136"/>
      <c r="BS108" s="136"/>
      <c r="BT108" s="136"/>
      <c r="BU108" s="136"/>
      <c r="BV108" s="136"/>
      <c r="BW108" s="136"/>
      <c r="BX108" s="136"/>
      <c r="BY108" s="136"/>
      <c r="BZ108" s="136"/>
      <c r="CA108" s="136"/>
      <c r="CB108" s="136"/>
      <c r="CC108" s="136"/>
    </row>
    <row r="109" spans="1:81" s="137" customFormat="1" ht="144">
      <c r="A109" s="148" t="s">
        <v>107</v>
      </c>
      <c r="B109" s="112" t="s">
        <v>1047</v>
      </c>
      <c r="C109" s="113"/>
      <c r="D109" s="150"/>
      <c r="E109" s="188"/>
      <c r="F109" s="115"/>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c r="AC109" s="136"/>
      <c r="AD109" s="136"/>
      <c r="AE109" s="136"/>
      <c r="AF109" s="136"/>
      <c r="AG109" s="136"/>
      <c r="AH109" s="136"/>
      <c r="AI109" s="136"/>
      <c r="AJ109" s="136"/>
      <c r="AK109" s="136"/>
      <c r="AL109" s="136"/>
      <c r="AM109" s="136"/>
      <c r="AN109" s="136"/>
      <c r="AO109" s="136"/>
      <c r="AP109" s="136"/>
      <c r="AQ109" s="136"/>
      <c r="AR109" s="136"/>
      <c r="AS109" s="136"/>
      <c r="AT109" s="136"/>
      <c r="AU109" s="136"/>
      <c r="AV109" s="136"/>
      <c r="AW109" s="136"/>
      <c r="AX109" s="136"/>
      <c r="AY109" s="136"/>
      <c r="AZ109" s="136"/>
      <c r="BA109" s="136"/>
      <c r="BB109" s="136"/>
      <c r="BC109" s="136"/>
      <c r="BD109" s="136"/>
      <c r="BE109" s="136"/>
      <c r="BF109" s="136"/>
      <c r="BG109" s="136"/>
      <c r="BH109" s="136"/>
      <c r="BI109" s="136"/>
      <c r="BJ109" s="136"/>
      <c r="BK109" s="136"/>
      <c r="BL109" s="136"/>
      <c r="BM109" s="136"/>
      <c r="BN109" s="136"/>
      <c r="BO109" s="136"/>
      <c r="BP109" s="136"/>
      <c r="BQ109" s="136"/>
      <c r="BR109" s="136"/>
      <c r="BS109" s="136"/>
      <c r="BT109" s="136"/>
      <c r="BU109" s="136"/>
      <c r="BV109" s="136"/>
      <c r="BW109" s="136"/>
      <c r="BX109" s="136"/>
      <c r="BY109" s="136"/>
      <c r="BZ109" s="136"/>
      <c r="CA109" s="136"/>
      <c r="CB109" s="136"/>
      <c r="CC109" s="136"/>
    </row>
    <row r="110" spans="1:81" s="137" customFormat="1">
      <c r="A110" s="145" t="s">
        <v>114</v>
      </c>
      <c r="B110" s="112" t="s">
        <v>106</v>
      </c>
      <c r="C110" s="113" t="s">
        <v>5</v>
      </c>
      <c r="D110" s="114">
        <v>825</v>
      </c>
      <c r="E110" s="46"/>
      <c r="F110" s="116">
        <f t="shared" ref="F110:F115" si="25">D110*ROUND(E110,2)</f>
        <v>0</v>
      </c>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c r="AC110" s="136"/>
      <c r="AD110" s="136"/>
      <c r="AE110" s="136"/>
      <c r="AF110" s="136"/>
      <c r="AG110" s="136"/>
      <c r="AH110" s="136"/>
      <c r="AI110" s="136"/>
      <c r="AJ110" s="136"/>
      <c r="AK110" s="136"/>
      <c r="AL110" s="136"/>
      <c r="AM110" s="136"/>
      <c r="AN110" s="136"/>
      <c r="AO110" s="136"/>
      <c r="AP110" s="136"/>
      <c r="AQ110" s="136"/>
      <c r="AR110" s="136"/>
      <c r="AS110" s="136"/>
      <c r="AT110" s="136"/>
      <c r="AU110" s="136"/>
      <c r="AV110" s="136"/>
      <c r="AW110" s="136"/>
      <c r="AX110" s="136"/>
      <c r="AY110" s="136"/>
      <c r="AZ110" s="136"/>
      <c r="BA110" s="136"/>
      <c r="BB110" s="136"/>
      <c r="BC110" s="136"/>
      <c r="BD110" s="136"/>
      <c r="BE110" s="136"/>
      <c r="BF110" s="136"/>
      <c r="BG110" s="136"/>
      <c r="BH110" s="136"/>
      <c r="BI110" s="136"/>
      <c r="BJ110" s="136"/>
      <c r="BK110" s="136"/>
      <c r="BL110" s="136"/>
      <c r="BM110" s="136"/>
      <c r="BN110" s="136"/>
      <c r="BO110" s="136"/>
      <c r="BP110" s="136"/>
      <c r="BQ110" s="136"/>
      <c r="BR110" s="136"/>
      <c r="BS110" s="136"/>
      <c r="BT110" s="136"/>
      <c r="BU110" s="136"/>
      <c r="BV110" s="136"/>
      <c r="BW110" s="136"/>
      <c r="BX110" s="136"/>
      <c r="BY110" s="136"/>
      <c r="BZ110" s="136"/>
      <c r="CA110" s="136"/>
      <c r="CB110" s="136"/>
      <c r="CC110" s="136"/>
    </row>
    <row r="111" spans="1:81" s="137" customFormat="1" ht="43.2">
      <c r="A111" s="145" t="s">
        <v>1272</v>
      </c>
      <c r="B111" s="112" t="s">
        <v>1276</v>
      </c>
      <c r="C111" s="113" t="s">
        <v>225</v>
      </c>
      <c r="D111" s="114">
        <v>196</v>
      </c>
      <c r="E111" s="46"/>
      <c r="F111" s="116">
        <f t="shared" si="25"/>
        <v>0</v>
      </c>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c r="AC111" s="136"/>
      <c r="AD111" s="136"/>
      <c r="AE111" s="136"/>
      <c r="AF111" s="136"/>
      <c r="AG111" s="136"/>
      <c r="AH111" s="136"/>
      <c r="AI111" s="136"/>
      <c r="AJ111" s="136"/>
      <c r="AK111" s="136"/>
      <c r="AL111" s="136"/>
      <c r="AM111" s="136"/>
      <c r="AN111" s="136"/>
      <c r="AO111" s="136"/>
      <c r="AP111" s="136"/>
      <c r="AQ111" s="136"/>
      <c r="AR111" s="136"/>
      <c r="AS111" s="136"/>
      <c r="AT111" s="136"/>
      <c r="AU111" s="136"/>
      <c r="AV111" s="136"/>
      <c r="AW111" s="136"/>
      <c r="AX111" s="136"/>
      <c r="AY111" s="136"/>
      <c r="AZ111" s="136"/>
      <c r="BA111" s="136"/>
      <c r="BB111" s="136"/>
      <c r="BC111" s="136"/>
      <c r="BD111" s="136"/>
      <c r="BE111" s="136"/>
      <c r="BF111" s="136"/>
      <c r="BG111" s="136"/>
      <c r="BH111" s="136"/>
      <c r="BI111" s="136"/>
      <c r="BJ111" s="136"/>
      <c r="BK111" s="136"/>
      <c r="BL111" s="136"/>
      <c r="BM111" s="136"/>
      <c r="BN111" s="136"/>
      <c r="BO111" s="136"/>
      <c r="BP111" s="136"/>
      <c r="BQ111" s="136"/>
      <c r="BR111" s="136"/>
      <c r="BS111" s="136"/>
      <c r="BT111" s="136"/>
      <c r="BU111" s="136"/>
      <c r="BV111" s="136"/>
      <c r="BW111" s="136"/>
      <c r="BX111" s="136"/>
      <c r="BY111" s="136"/>
      <c r="BZ111" s="136"/>
      <c r="CA111" s="136"/>
      <c r="CB111" s="136"/>
      <c r="CC111" s="136"/>
    </row>
    <row r="112" spans="1:81" s="137" customFormat="1" ht="43.2">
      <c r="A112" s="145" t="s">
        <v>114</v>
      </c>
      <c r="B112" s="112" t="s">
        <v>1275</v>
      </c>
      <c r="C112" s="113" t="s">
        <v>33</v>
      </c>
      <c r="D112" s="114">
        <v>1</v>
      </c>
      <c r="E112" s="46"/>
      <c r="F112" s="116">
        <f t="shared" si="25"/>
        <v>0</v>
      </c>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c r="AC112" s="136"/>
      <c r="AD112" s="136"/>
      <c r="AE112" s="136"/>
      <c r="AF112" s="136"/>
      <c r="AG112" s="136"/>
      <c r="AH112" s="136"/>
      <c r="AI112" s="136"/>
      <c r="AJ112" s="136"/>
      <c r="AK112" s="136"/>
      <c r="AL112" s="136"/>
      <c r="AM112" s="136"/>
      <c r="AN112" s="136"/>
      <c r="AO112" s="136"/>
      <c r="AP112" s="136"/>
      <c r="AQ112" s="136"/>
      <c r="AR112" s="136"/>
      <c r="AS112" s="136"/>
      <c r="AT112" s="136"/>
      <c r="AU112" s="136"/>
      <c r="AV112" s="136"/>
      <c r="AW112" s="136"/>
      <c r="AX112" s="136"/>
      <c r="AY112" s="136"/>
      <c r="AZ112" s="136"/>
      <c r="BA112" s="136"/>
      <c r="BB112" s="136"/>
      <c r="BC112" s="136"/>
      <c r="BD112" s="136"/>
      <c r="BE112" s="136"/>
      <c r="BF112" s="136"/>
      <c r="BG112" s="136"/>
      <c r="BH112" s="136"/>
      <c r="BI112" s="136"/>
      <c r="BJ112" s="136"/>
      <c r="BK112" s="136"/>
      <c r="BL112" s="136"/>
      <c r="BM112" s="136"/>
      <c r="BN112" s="136"/>
      <c r="BO112" s="136"/>
      <c r="BP112" s="136"/>
      <c r="BQ112" s="136"/>
      <c r="BR112" s="136"/>
      <c r="BS112" s="136"/>
      <c r="BT112" s="136"/>
      <c r="BU112" s="136"/>
      <c r="BV112" s="136"/>
      <c r="BW112" s="136"/>
      <c r="BX112" s="136"/>
      <c r="BY112" s="136"/>
      <c r="BZ112" s="136"/>
      <c r="CA112" s="136"/>
      <c r="CB112" s="136"/>
      <c r="CC112" s="136"/>
    </row>
    <row r="113" spans="1:81" s="137" customFormat="1" ht="28.8">
      <c r="A113" s="145" t="s">
        <v>114</v>
      </c>
      <c r="B113" s="112" t="s">
        <v>473</v>
      </c>
      <c r="C113" s="113" t="s">
        <v>5</v>
      </c>
      <c r="D113" s="114">
        <v>18</v>
      </c>
      <c r="E113" s="46"/>
      <c r="F113" s="116">
        <f t="shared" si="25"/>
        <v>0</v>
      </c>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6"/>
      <c r="AD113" s="136"/>
      <c r="AE113" s="136"/>
      <c r="AF113" s="136"/>
      <c r="AG113" s="136"/>
      <c r="AH113" s="136"/>
      <c r="AI113" s="136"/>
      <c r="AJ113" s="136"/>
      <c r="AK113" s="136"/>
      <c r="AL113" s="136"/>
      <c r="AM113" s="136"/>
      <c r="AN113" s="136"/>
      <c r="AO113" s="136"/>
      <c r="AP113" s="136"/>
      <c r="AQ113" s="136"/>
      <c r="AR113" s="136"/>
      <c r="AS113" s="136"/>
      <c r="AT113" s="136"/>
      <c r="AU113" s="136"/>
      <c r="AV113" s="136"/>
      <c r="AW113" s="136"/>
      <c r="AX113" s="136"/>
      <c r="AY113" s="136"/>
      <c r="AZ113" s="136"/>
      <c r="BA113" s="136"/>
      <c r="BB113" s="136"/>
      <c r="BC113" s="136"/>
      <c r="BD113" s="136"/>
      <c r="BE113" s="136"/>
      <c r="BF113" s="136"/>
      <c r="BG113" s="136"/>
      <c r="BH113" s="136"/>
      <c r="BI113" s="136"/>
      <c r="BJ113" s="136"/>
      <c r="BK113" s="136"/>
      <c r="BL113" s="136"/>
      <c r="BM113" s="136"/>
      <c r="BN113" s="136"/>
      <c r="BO113" s="136"/>
      <c r="BP113" s="136"/>
      <c r="BQ113" s="136"/>
      <c r="BR113" s="136"/>
      <c r="BS113" s="136"/>
      <c r="BT113" s="136"/>
      <c r="BU113" s="136"/>
      <c r="BV113" s="136"/>
      <c r="BW113" s="136"/>
      <c r="BX113" s="136"/>
      <c r="BY113" s="136"/>
      <c r="BZ113" s="136"/>
      <c r="CA113" s="136"/>
      <c r="CB113" s="136"/>
      <c r="CC113" s="136"/>
    </row>
    <row r="114" spans="1:81" s="137" customFormat="1">
      <c r="A114" s="145" t="s">
        <v>1272</v>
      </c>
      <c r="B114" s="112" t="s">
        <v>1277</v>
      </c>
      <c r="C114" s="113" t="s">
        <v>5</v>
      </c>
      <c r="D114" s="114">
        <v>227</v>
      </c>
      <c r="E114" s="46"/>
      <c r="F114" s="116">
        <f t="shared" si="25"/>
        <v>0</v>
      </c>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c r="AC114" s="136"/>
      <c r="AD114" s="136"/>
      <c r="AE114" s="136"/>
      <c r="AF114" s="136"/>
      <c r="AG114" s="136"/>
      <c r="AH114" s="136"/>
      <c r="AI114" s="136"/>
      <c r="AJ114" s="136"/>
      <c r="AK114" s="136"/>
      <c r="AL114" s="136"/>
      <c r="AM114" s="136"/>
      <c r="AN114" s="136"/>
      <c r="AO114" s="136"/>
      <c r="AP114" s="136"/>
      <c r="AQ114" s="136"/>
      <c r="AR114" s="136"/>
      <c r="AS114" s="136"/>
      <c r="AT114" s="136"/>
      <c r="AU114" s="136"/>
      <c r="AV114" s="136"/>
      <c r="AW114" s="136"/>
      <c r="AX114" s="136"/>
      <c r="AY114" s="136"/>
      <c r="AZ114" s="136"/>
      <c r="BA114" s="136"/>
      <c r="BB114" s="136"/>
      <c r="BC114" s="136"/>
      <c r="BD114" s="136"/>
      <c r="BE114" s="136"/>
      <c r="BF114" s="136"/>
      <c r="BG114" s="136"/>
      <c r="BH114" s="136"/>
      <c r="BI114" s="136"/>
      <c r="BJ114" s="136"/>
      <c r="BK114" s="136"/>
      <c r="BL114" s="136"/>
      <c r="BM114" s="136"/>
      <c r="BN114" s="136"/>
      <c r="BO114" s="136"/>
      <c r="BP114" s="136"/>
      <c r="BQ114" s="136"/>
      <c r="BR114" s="136"/>
      <c r="BS114" s="136"/>
      <c r="BT114" s="136"/>
      <c r="BU114" s="136"/>
      <c r="BV114" s="136"/>
      <c r="BW114" s="136"/>
      <c r="BX114" s="136"/>
      <c r="BY114" s="136"/>
      <c r="BZ114" s="136"/>
      <c r="CA114" s="136"/>
      <c r="CB114" s="136"/>
      <c r="CC114" s="136"/>
    </row>
    <row r="115" spans="1:81" s="137" customFormat="1">
      <c r="A115" s="145" t="s">
        <v>114</v>
      </c>
      <c r="B115" s="112" t="s">
        <v>1278</v>
      </c>
      <c r="C115" s="113" t="s">
        <v>33</v>
      </c>
      <c r="D115" s="114">
        <v>1</v>
      </c>
      <c r="E115" s="46"/>
      <c r="F115" s="116">
        <f t="shared" si="25"/>
        <v>0</v>
      </c>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c r="AC115" s="136"/>
      <c r="AD115" s="136"/>
      <c r="AE115" s="136"/>
      <c r="AF115" s="136"/>
      <c r="AG115" s="136"/>
      <c r="AH115" s="136"/>
      <c r="AI115" s="136"/>
      <c r="AJ115" s="136"/>
      <c r="AK115" s="136"/>
      <c r="AL115" s="136"/>
      <c r="AM115" s="136"/>
      <c r="AN115" s="136"/>
      <c r="AO115" s="136"/>
      <c r="AP115" s="136"/>
      <c r="AQ115" s="136"/>
      <c r="AR115" s="136"/>
      <c r="AS115" s="136"/>
      <c r="AT115" s="136"/>
      <c r="AU115" s="136"/>
      <c r="AV115" s="136"/>
      <c r="AW115" s="136"/>
      <c r="AX115" s="136"/>
      <c r="AY115" s="136"/>
      <c r="AZ115" s="136"/>
      <c r="BA115" s="136"/>
      <c r="BB115" s="136"/>
      <c r="BC115" s="136"/>
      <c r="BD115" s="136"/>
      <c r="BE115" s="136"/>
      <c r="BF115" s="136"/>
      <c r="BG115" s="136"/>
      <c r="BH115" s="136"/>
      <c r="BI115" s="136"/>
      <c r="BJ115" s="136"/>
      <c r="BK115" s="136"/>
      <c r="BL115" s="136"/>
      <c r="BM115" s="136"/>
      <c r="BN115" s="136"/>
      <c r="BO115" s="136"/>
      <c r="BP115" s="136"/>
      <c r="BQ115" s="136"/>
      <c r="BR115" s="136"/>
      <c r="BS115" s="136"/>
      <c r="BT115" s="136"/>
      <c r="BU115" s="136"/>
      <c r="BV115" s="136"/>
      <c r="BW115" s="136"/>
      <c r="BX115" s="136"/>
      <c r="BY115" s="136"/>
      <c r="BZ115" s="136"/>
      <c r="CA115" s="136"/>
      <c r="CB115" s="136"/>
      <c r="CC115" s="136"/>
    </row>
    <row r="116" spans="1:81" s="137" customFormat="1" ht="144">
      <c r="A116" s="145" t="s">
        <v>108</v>
      </c>
      <c r="B116" s="112" t="s">
        <v>1048</v>
      </c>
      <c r="C116" s="113"/>
      <c r="D116" s="150"/>
      <c r="E116" s="188"/>
      <c r="F116" s="115"/>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c r="AC116" s="136"/>
      <c r="AD116" s="136"/>
      <c r="AE116" s="136"/>
      <c r="AF116" s="136"/>
      <c r="AG116" s="136"/>
      <c r="AH116" s="136"/>
      <c r="AI116" s="136"/>
      <c r="AJ116" s="136"/>
      <c r="AK116" s="136"/>
      <c r="AL116" s="136"/>
      <c r="AM116" s="136"/>
      <c r="AN116" s="136"/>
      <c r="AO116" s="136"/>
      <c r="AP116" s="136"/>
      <c r="AQ116" s="136"/>
      <c r="AR116" s="136"/>
      <c r="AS116" s="136"/>
      <c r="AT116" s="136"/>
      <c r="AU116" s="136"/>
      <c r="AV116" s="136"/>
      <c r="AW116" s="136"/>
      <c r="AX116" s="136"/>
      <c r="AY116" s="136"/>
      <c r="AZ116" s="136"/>
      <c r="BA116" s="136"/>
      <c r="BB116" s="136"/>
      <c r="BC116" s="136"/>
      <c r="BD116" s="136"/>
      <c r="BE116" s="136"/>
      <c r="BF116" s="136"/>
      <c r="BG116" s="136"/>
      <c r="BH116" s="136"/>
      <c r="BI116" s="136"/>
      <c r="BJ116" s="136"/>
      <c r="BK116" s="136"/>
      <c r="BL116" s="136"/>
      <c r="BM116" s="136"/>
      <c r="BN116" s="136"/>
      <c r="BO116" s="136"/>
      <c r="BP116" s="136"/>
      <c r="BQ116" s="136"/>
      <c r="BR116" s="136"/>
      <c r="BS116" s="136"/>
      <c r="BT116" s="136"/>
      <c r="BU116" s="136"/>
      <c r="BV116" s="136"/>
      <c r="BW116" s="136"/>
      <c r="BX116" s="136"/>
      <c r="BY116" s="136"/>
      <c r="BZ116" s="136"/>
      <c r="CA116" s="136"/>
      <c r="CB116" s="136"/>
      <c r="CC116" s="136"/>
    </row>
    <row r="117" spans="1:81" s="137" customFormat="1">
      <c r="A117" s="145" t="s">
        <v>114</v>
      </c>
      <c r="B117" s="112" t="s">
        <v>106</v>
      </c>
      <c r="C117" s="113" t="s">
        <v>5</v>
      </c>
      <c r="D117" s="114">
        <v>300</v>
      </c>
      <c r="E117" s="46"/>
      <c r="F117" s="116">
        <f>D117*ROUND(E117,2)</f>
        <v>0</v>
      </c>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c r="AC117" s="136"/>
      <c r="AD117" s="136"/>
      <c r="AE117" s="136"/>
      <c r="AF117" s="136"/>
      <c r="AG117" s="136"/>
      <c r="AH117" s="136"/>
      <c r="AI117" s="136"/>
      <c r="AJ117" s="136"/>
      <c r="AK117" s="136"/>
      <c r="AL117" s="136"/>
      <c r="AM117" s="136"/>
      <c r="AN117" s="136"/>
      <c r="AO117" s="136"/>
      <c r="AP117" s="136"/>
      <c r="AQ117" s="136"/>
      <c r="AR117" s="136"/>
      <c r="AS117" s="136"/>
      <c r="AT117" s="136"/>
      <c r="AU117" s="136"/>
      <c r="AV117" s="136"/>
      <c r="AW117" s="136"/>
      <c r="AX117" s="136"/>
      <c r="AY117" s="136"/>
      <c r="AZ117" s="136"/>
      <c r="BA117" s="136"/>
      <c r="BB117" s="136"/>
      <c r="BC117" s="136"/>
      <c r="BD117" s="136"/>
      <c r="BE117" s="136"/>
      <c r="BF117" s="136"/>
      <c r="BG117" s="136"/>
      <c r="BH117" s="136"/>
      <c r="BI117" s="136"/>
      <c r="BJ117" s="136"/>
      <c r="BK117" s="136"/>
      <c r="BL117" s="136"/>
      <c r="BM117" s="136"/>
      <c r="BN117" s="136"/>
      <c r="BO117" s="136"/>
      <c r="BP117" s="136"/>
      <c r="BQ117" s="136"/>
      <c r="BR117" s="136"/>
      <c r="BS117" s="136"/>
      <c r="BT117" s="136"/>
      <c r="BU117" s="136"/>
      <c r="BV117" s="136"/>
      <c r="BW117" s="136"/>
      <c r="BX117" s="136"/>
      <c r="BY117" s="136"/>
      <c r="BZ117" s="136"/>
      <c r="CA117" s="136"/>
      <c r="CB117" s="136"/>
      <c r="CC117" s="136"/>
    </row>
    <row r="118" spans="1:81" s="137" customFormat="1" ht="28.8">
      <c r="A118" s="145" t="s">
        <v>114</v>
      </c>
      <c r="B118" s="112" t="s">
        <v>268</v>
      </c>
      <c r="C118" s="113" t="s">
        <v>12</v>
      </c>
      <c r="D118" s="114">
        <v>10</v>
      </c>
      <c r="E118" s="46"/>
      <c r="F118" s="116">
        <f>D118*ROUND(E118,2)</f>
        <v>0</v>
      </c>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c r="AC118" s="136"/>
      <c r="AD118" s="136"/>
      <c r="AE118" s="136"/>
      <c r="AF118" s="136"/>
      <c r="AG118" s="136"/>
      <c r="AH118" s="136"/>
      <c r="AI118" s="136"/>
      <c r="AJ118" s="136"/>
      <c r="AK118" s="136"/>
      <c r="AL118" s="136"/>
      <c r="AM118" s="136"/>
      <c r="AN118" s="136"/>
      <c r="AO118" s="136"/>
      <c r="AP118" s="136"/>
      <c r="AQ118" s="136"/>
      <c r="AR118" s="136"/>
      <c r="AS118" s="136"/>
      <c r="AT118" s="136"/>
      <c r="AU118" s="136"/>
      <c r="AV118" s="136"/>
      <c r="AW118" s="136"/>
      <c r="AX118" s="136"/>
      <c r="AY118" s="136"/>
      <c r="AZ118" s="136"/>
      <c r="BA118" s="136"/>
      <c r="BB118" s="136"/>
      <c r="BC118" s="136"/>
      <c r="BD118" s="136"/>
      <c r="BE118" s="136"/>
      <c r="BF118" s="136"/>
      <c r="BG118" s="136"/>
      <c r="BH118" s="136"/>
      <c r="BI118" s="136"/>
      <c r="BJ118" s="136"/>
      <c r="BK118" s="136"/>
      <c r="BL118" s="136"/>
      <c r="BM118" s="136"/>
      <c r="BN118" s="136"/>
      <c r="BO118" s="136"/>
      <c r="BP118" s="136"/>
      <c r="BQ118" s="136"/>
      <c r="BR118" s="136"/>
      <c r="BS118" s="136"/>
      <c r="BT118" s="136"/>
      <c r="BU118" s="136"/>
      <c r="BV118" s="136"/>
      <c r="BW118" s="136"/>
      <c r="BX118" s="136"/>
      <c r="BY118" s="136"/>
      <c r="BZ118" s="136"/>
      <c r="CA118" s="136"/>
      <c r="CB118" s="136"/>
      <c r="CC118" s="136"/>
    </row>
    <row r="119" spans="1:81" s="137" customFormat="1" ht="28.8">
      <c r="A119" s="145" t="s">
        <v>114</v>
      </c>
      <c r="B119" s="112" t="s">
        <v>269</v>
      </c>
      <c r="C119" s="113" t="s">
        <v>12</v>
      </c>
      <c r="D119" s="114">
        <v>10</v>
      </c>
      <c r="E119" s="46"/>
      <c r="F119" s="116">
        <f>D119*ROUND(E119,2)</f>
        <v>0</v>
      </c>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c r="AC119" s="136"/>
      <c r="AD119" s="136"/>
      <c r="AE119" s="136"/>
      <c r="AF119" s="136"/>
      <c r="AG119" s="136"/>
      <c r="AH119" s="136"/>
      <c r="AI119" s="136"/>
      <c r="AJ119" s="136"/>
      <c r="AK119" s="136"/>
      <c r="AL119" s="136"/>
      <c r="AM119" s="136"/>
      <c r="AN119" s="136"/>
      <c r="AO119" s="136"/>
      <c r="AP119" s="136"/>
      <c r="AQ119" s="136"/>
      <c r="AR119" s="136"/>
      <c r="AS119" s="136"/>
      <c r="AT119" s="136"/>
      <c r="AU119" s="136"/>
      <c r="AV119" s="136"/>
      <c r="AW119" s="136"/>
      <c r="AX119" s="136"/>
      <c r="AY119" s="136"/>
      <c r="AZ119" s="136"/>
      <c r="BA119" s="136"/>
      <c r="BB119" s="136"/>
      <c r="BC119" s="136"/>
      <c r="BD119" s="136"/>
      <c r="BE119" s="136"/>
      <c r="BF119" s="136"/>
      <c r="BG119" s="136"/>
      <c r="BH119" s="136"/>
      <c r="BI119" s="136"/>
      <c r="BJ119" s="136"/>
      <c r="BK119" s="136"/>
      <c r="BL119" s="136"/>
      <c r="BM119" s="136"/>
      <c r="BN119" s="136"/>
      <c r="BO119" s="136"/>
      <c r="BP119" s="136"/>
      <c r="BQ119" s="136"/>
      <c r="BR119" s="136"/>
      <c r="BS119" s="136"/>
      <c r="BT119" s="136"/>
      <c r="BU119" s="136"/>
      <c r="BV119" s="136"/>
      <c r="BW119" s="136"/>
      <c r="BX119" s="136"/>
      <c r="BY119" s="136"/>
      <c r="BZ119" s="136"/>
      <c r="CA119" s="136"/>
      <c r="CB119" s="136"/>
      <c r="CC119" s="136"/>
    </row>
    <row r="120" spans="1:81" s="137" customFormat="1">
      <c r="A120" s="145" t="s">
        <v>1272</v>
      </c>
      <c r="B120" s="112" t="s">
        <v>1273</v>
      </c>
      <c r="C120" s="113" t="s">
        <v>5</v>
      </c>
      <c r="D120" s="114">
        <v>128</v>
      </c>
      <c r="E120" s="46"/>
      <c r="F120" s="116">
        <f>D120*ROUND(E120,2)</f>
        <v>0</v>
      </c>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c r="AC120" s="136"/>
      <c r="AD120" s="136"/>
      <c r="AE120" s="136"/>
      <c r="AF120" s="136"/>
      <c r="AG120" s="136"/>
      <c r="AH120" s="136"/>
      <c r="AI120" s="136"/>
      <c r="AJ120" s="136"/>
      <c r="AK120" s="136"/>
      <c r="AL120" s="136"/>
      <c r="AM120" s="136"/>
      <c r="AN120" s="136"/>
      <c r="AO120" s="136"/>
      <c r="AP120" s="136"/>
      <c r="AQ120" s="136"/>
      <c r="AR120" s="136"/>
      <c r="AS120" s="136"/>
      <c r="AT120" s="136"/>
      <c r="AU120" s="136"/>
      <c r="AV120" s="136"/>
      <c r="AW120" s="136"/>
      <c r="AX120" s="136"/>
      <c r="AY120" s="136"/>
      <c r="AZ120" s="136"/>
      <c r="BA120" s="136"/>
      <c r="BB120" s="136"/>
      <c r="BC120" s="136"/>
      <c r="BD120" s="136"/>
      <c r="BE120" s="136"/>
      <c r="BF120" s="136"/>
      <c r="BG120" s="136"/>
      <c r="BH120" s="136"/>
      <c r="BI120" s="136"/>
      <c r="BJ120" s="136"/>
      <c r="BK120" s="136"/>
      <c r="BL120" s="136"/>
      <c r="BM120" s="136"/>
      <c r="BN120" s="136"/>
      <c r="BO120" s="136"/>
      <c r="BP120" s="136"/>
      <c r="BQ120" s="136"/>
      <c r="BR120" s="136"/>
      <c r="BS120" s="136"/>
      <c r="BT120" s="136"/>
      <c r="BU120" s="136"/>
      <c r="BV120" s="136"/>
      <c r="BW120" s="136"/>
      <c r="BX120" s="136"/>
      <c r="BY120" s="136"/>
      <c r="BZ120" s="136"/>
      <c r="CA120" s="136"/>
      <c r="CB120" s="136"/>
      <c r="CC120" s="136"/>
    </row>
    <row r="121" spans="1:81" s="137" customFormat="1">
      <c r="A121" s="132" t="s">
        <v>114</v>
      </c>
      <c r="B121" s="112" t="s">
        <v>1274</v>
      </c>
      <c r="C121" s="113" t="s">
        <v>33</v>
      </c>
      <c r="D121" s="114">
        <v>1</v>
      </c>
      <c r="E121" s="46"/>
      <c r="F121" s="116">
        <f>D121*ROUND(E121,2)</f>
        <v>0</v>
      </c>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136"/>
      <c r="BB121" s="136"/>
      <c r="BC121" s="136"/>
      <c r="BD121" s="136"/>
      <c r="BE121" s="136"/>
      <c r="BF121" s="136"/>
      <c r="BG121" s="136"/>
      <c r="BH121" s="136"/>
      <c r="BI121" s="136"/>
      <c r="BJ121" s="136"/>
      <c r="BK121" s="136"/>
      <c r="BL121" s="136"/>
      <c r="BM121" s="136"/>
      <c r="BN121" s="136"/>
      <c r="BO121" s="136"/>
      <c r="BP121" s="136"/>
      <c r="BQ121" s="136"/>
      <c r="BR121" s="136"/>
      <c r="BS121" s="136"/>
      <c r="BT121" s="136"/>
      <c r="BU121" s="136"/>
      <c r="BV121" s="136"/>
      <c r="BW121" s="136"/>
      <c r="BX121" s="136"/>
      <c r="BY121" s="136"/>
      <c r="BZ121" s="136"/>
      <c r="CA121" s="136"/>
      <c r="CB121" s="136"/>
      <c r="CC121" s="136"/>
    </row>
    <row r="122" spans="1:81" s="137" customFormat="1" ht="144">
      <c r="A122" s="148" t="s">
        <v>111</v>
      </c>
      <c r="B122" s="112" t="s">
        <v>1049</v>
      </c>
      <c r="C122" s="113"/>
      <c r="D122" s="150"/>
      <c r="E122" s="188"/>
      <c r="F122" s="115"/>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136"/>
      <c r="BB122" s="136"/>
      <c r="BC122" s="136"/>
      <c r="BD122" s="136"/>
      <c r="BE122" s="136"/>
      <c r="BF122" s="136"/>
      <c r="BG122" s="136"/>
      <c r="BH122" s="136"/>
      <c r="BI122" s="136"/>
      <c r="BJ122" s="136"/>
      <c r="BK122" s="136"/>
      <c r="BL122" s="136"/>
      <c r="BM122" s="136"/>
      <c r="BN122" s="136"/>
      <c r="BO122" s="136"/>
      <c r="BP122" s="136"/>
      <c r="BQ122" s="136"/>
      <c r="BR122" s="136"/>
      <c r="BS122" s="136"/>
      <c r="BT122" s="136"/>
      <c r="BU122" s="136"/>
      <c r="BV122" s="136"/>
      <c r="BW122" s="136"/>
      <c r="BX122" s="136"/>
      <c r="BY122" s="136"/>
      <c r="BZ122" s="136"/>
      <c r="CA122" s="136"/>
      <c r="CB122" s="136"/>
      <c r="CC122" s="136"/>
    </row>
    <row r="123" spans="1:81" s="137" customFormat="1">
      <c r="A123" s="145" t="s">
        <v>114</v>
      </c>
      <c r="B123" s="112" t="s">
        <v>106</v>
      </c>
      <c r="C123" s="113" t="s">
        <v>5</v>
      </c>
      <c r="D123" s="114">
        <v>395</v>
      </c>
      <c r="E123" s="46"/>
      <c r="F123" s="116">
        <f>D123*ROUND(E123,2)</f>
        <v>0</v>
      </c>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136"/>
      <c r="BB123" s="136"/>
      <c r="BC123" s="136"/>
      <c r="BD123" s="136"/>
      <c r="BE123" s="136"/>
      <c r="BF123" s="136"/>
      <c r="BG123" s="136"/>
      <c r="BH123" s="136"/>
      <c r="BI123" s="136"/>
      <c r="BJ123" s="136"/>
      <c r="BK123" s="136"/>
      <c r="BL123" s="136"/>
      <c r="BM123" s="136"/>
      <c r="BN123" s="136"/>
      <c r="BO123" s="136"/>
      <c r="BP123" s="136"/>
      <c r="BQ123" s="136"/>
      <c r="BR123" s="136"/>
      <c r="BS123" s="136"/>
      <c r="BT123" s="136"/>
      <c r="BU123" s="136"/>
      <c r="BV123" s="136"/>
      <c r="BW123" s="136"/>
      <c r="BX123" s="136"/>
      <c r="BY123" s="136"/>
      <c r="BZ123" s="136"/>
      <c r="CA123" s="136"/>
      <c r="CB123" s="136"/>
      <c r="CC123" s="136"/>
    </row>
    <row r="124" spans="1:81" s="137" customFormat="1" ht="28.8">
      <c r="A124" s="145" t="s">
        <v>114</v>
      </c>
      <c r="B124" s="112" t="s">
        <v>153</v>
      </c>
      <c r="C124" s="113" t="s">
        <v>225</v>
      </c>
      <c r="D124" s="114">
        <v>6</v>
      </c>
      <c r="E124" s="46"/>
      <c r="F124" s="116">
        <f>D124*ROUND(E124,2)</f>
        <v>0</v>
      </c>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136"/>
      <c r="BB124" s="136"/>
      <c r="BC124" s="136"/>
      <c r="BD124" s="136"/>
      <c r="BE124" s="136"/>
      <c r="BF124" s="136"/>
      <c r="BG124" s="136"/>
      <c r="BH124" s="136"/>
      <c r="BI124" s="136"/>
      <c r="BJ124" s="136"/>
      <c r="BK124" s="136"/>
      <c r="BL124" s="136"/>
      <c r="BM124" s="136"/>
      <c r="BN124" s="136"/>
      <c r="BO124" s="136"/>
      <c r="BP124" s="136"/>
      <c r="BQ124" s="136"/>
      <c r="BR124" s="136"/>
      <c r="BS124" s="136"/>
      <c r="BT124" s="136"/>
      <c r="BU124" s="136"/>
      <c r="BV124" s="136"/>
      <c r="BW124" s="136"/>
      <c r="BX124" s="136"/>
      <c r="BY124" s="136"/>
      <c r="BZ124" s="136"/>
      <c r="CA124" s="136"/>
      <c r="CB124" s="136"/>
      <c r="CC124" s="136"/>
    </row>
    <row r="125" spans="1:81" s="137" customFormat="1" ht="28.8">
      <c r="A125" s="145" t="s">
        <v>114</v>
      </c>
      <c r="B125" s="112" t="s">
        <v>471</v>
      </c>
      <c r="C125" s="113" t="s">
        <v>125</v>
      </c>
      <c r="D125" s="114">
        <v>3</v>
      </c>
      <c r="E125" s="46"/>
      <c r="F125" s="116">
        <f>D125*ROUND(E125,2)</f>
        <v>0</v>
      </c>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136"/>
      <c r="BB125" s="136"/>
      <c r="BC125" s="136"/>
      <c r="BD125" s="136"/>
      <c r="BE125" s="136"/>
      <c r="BF125" s="136"/>
      <c r="BG125" s="136"/>
      <c r="BH125" s="136"/>
      <c r="BI125" s="136"/>
      <c r="BJ125" s="136"/>
      <c r="BK125" s="136"/>
      <c r="BL125" s="136"/>
      <c r="BM125" s="136"/>
      <c r="BN125" s="136"/>
      <c r="BO125" s="136"/>
      <c r="BP125" s="136"/>
      <c r="BQ125" s="136"/>
      <c r="BR125" s="136"/>
      <c r="BS125" s="136"/>
      <c r="BT125" s="136"/>
      <c r="BU125" s="136"/>
      <c r="BV125" s="136"/>
      <c r="BW125" s="136"/>
      <c r="BX125" s="136"/>
      <c r="BY125" s="136"/>
      <c r="BZ125" s="136"/>
      <c r="CA125" s="136"/>
      <c r="CB125" s="136"/>
      <c r="CC125" s="136"/>
    </row>
    <row r="126" spans="1:81" s="137" customFormat="1">
      <c r="A126" s="145" t="s">
        <v>1272</v>
      </c>
      <c r="B126" s="112" t="s">
        <v>1273</v>
      </c>
      <c r="C126" s="113" t="s">
        <v>5</v>
      </c>
      <c r="D126" s="114">
        <v>138</v>
      </c>
      <c r="E126" s="46"/>
      <c r="F126" s="116">
        <f>D126*ROUND(E126,2)</f>
        <v>0</v>
      </c>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136"/>
      <c r="BB126" s="136"/>
      <c r="BC126" s="136"/>
      <c r="BD126" s="136"/>
      <c r="BE126" s="136"/>
      <c r="BF126" s="136"/>
      <c r="BG126" s="136"/>
      <c r="BH126" s="136"/>
      <c r="BI126" s="136"/>
      <c r="BJ126" s="136"/>
      <c r="BK126" s="136"/>
      <c r="BL126" s="136"/>
      <c r="BM126" s="136"/>
      <c r="BN126" s="136"/>
      <c r="BO126" s="136"/>
      <c r="BP126" s="136"/>
      <c r="BQ126" s="136"/>
      <c r="BR126" s="136"/>
      <c r="BS126" s="136"/>
      <c r="BT126" s="136"/>
      <c r="BU126" s="136"/>
      <c r="BV126" s="136"/>
      <c r="BW126" s="136"/>
      <c r="BX126" s="136"/>
      <c r="BY126" s="136"/>
      <c r="BZ126" s="136"/>
      <c r="CA126" s="136"/>
      <c r="CB126" s="136"/>
      <c r="CC126" s="136"/>
    </row>
    <row r="127" spans="1:81" s="137" customFormat="1">
      <c r="A127" s="132" t="s">
        <v>114</v>
      </c>
      <c r="B127" s="112" t="s">
        <v>1274</v>
      </c>
      <c r="C127" s="113" t="s">
        <v>33</v>
      </c>
      <c r="D127" s="114">
        <v>1</v>
      </c>
      <c r="E127" s="46"/>
      <c r="F127" s="116">
        <f>D127*ROUND(E127,2)</f>
        <v>0</v>
      </c>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136"/>
      <c r="BB127" s="136"/>
      <c r="BC127" s="136"/>
      <c r="BD127" s="136"/>
      <c r="BE127" s="136"/>
      <c r="BF127" s="136"/>
      <c r="BG127" s="136"/>
      <c r="BH127" s="136"/>
      <c r="BI127" s="136"/>
      <c r="BJ127" s="136"/>
      <c r="BK127" s="136"/>
      <c r="BL127" s="136"/>
      <c r="BM127" s="136"/>
      <c r="BN127" s="136"/>
      <c r="BO127" s="136"/>
      <c r="BP127" s="136"/>
      <c r="BQ127" s="136"/>
      <c r="BR127" s="136"/>
      <c r="BS127" s="136"/>
      <c r="BT127" s="136"/>
      <c r="BU127" s="136"/>
      <c r="BV127" s="136"/>
      <c r="BW127" s="136"/>
      <c r="BX127" s="136"/>
      <c r="BY127" s="136"/>
      <c r="BZ127" s="136"/>
      <c r="CA127" s="136"/>
      <c r="CB127" s="136"/>
      <c r="CC127" s="136"/>
    </row>
    <row r="128" spans="1:81" s="137" customFormat="1" ht="158.4">
      <c r="A128" s="148" t="s">
        <v>112</v>
      </c>
      <c r="B128" s="112" t="s">
        <v>1050</v>
      </c>
      <c r="C128" s="113"/>
      <c r="D128" s="150"/>
      <c r="E128" s="188"/>
      <c r="F128" s="115"/>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136"/>
      <c r="BB128" s="136"/>
      <c r="BC128" s="136"/>
      <c r="BD128" s="136"/>
      <c r="BE128" s="136"/>
      <c r="BF128" s="136"/>
      <c r="BG128" s="136"/>
      <c r="BH128" s="136"/>
      <c r="BI128" s="136"/>
      <c r="BJ128" s="136"/>
      <c r="BK128" s="136"/>
      <c r="BL128" s="136"/>
      <c r="BM128" s="136"/>
      <c r="BN128" s="136"/>
      <c r="BO128" s="136"/>
      <c r="BP128" s="136"/>
      <c r="BQ128" s="136"/>
      <c r="BR128" s="136"/>
      <c r="BS128" s="136"/>
      <c r="BT128" s="136"/>
      <c r="BU128" s="136"/>
      <c r="BV128" s="136"/>
      <c r="BW128" s="136"/>
      <c r="BX128" s="136"/>
      <c r="BY128" s="136"/>
      <c r="BZ128" s="136"/>
      <c r="CA128" s="136"/>
      <c r="CB128" s="136"/>
      <c r="CC128" s="136"/>
    </row>
    <row r="129" spans="1:81" s="137" customFormat="1">
      <c r="A129" s="145" t="s">
        <v>114</v>
      </c>
      <c r="B129" s="112" t="s">
        <v>106</v>
      </c>
      <c r="C129" s="113" t="s">
        <v>5</v>
      </c>
      <c r="D129" s="114">
        <v>256</v>
      </c>
      <c r="E129" s="46"/>
      <c r="F129" s="116">
        <f>D129*ROUND(E129,2)</f>
        <v>0</v>
      </c>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136"/>
      <c r="BB129" s="136"/>
      <c r="BC129" s="136"/>
      <c r="BD129" s="136"/>
      <c r="BE129" s="136"/>
      <c r="BF129" s="136"/>
      <c r="BG129" s="136"/>
      <c r="BH129" s="136"/>
      <c r="BI129" s="136"/>
      <c r="BJ129" s="136"/>
      <c r="BK129" s="136"/>
      <c r="BL129" s="136"/>
      <c r="BM129" s="136"/>
      <c r="BN129" s="136"/>
      <c r="BO129" s="136"/>
      <c r="BP129" s="136"/>
      <c r="BQ129" s="136"/>
      <c r="BR129" s="136"/>
      <c r="BS129" s="136"/>
      <c r="BT129" s="136"/>
      <c r="BU129" s="136"/>
      <c r="BV129" s="136"/>
      <c r="BW129" s="136"/>
      <c r="BX129" s="136"/>
      <c r="BY129" s="136"/>
      <c r="BZ129" s="136"/>
      <c r="CA129" s="136"/>
      <c r="CB129" s="136"/>
      <c r="CC129" s="136"/>
    </row>
    <row r="130" spans="1:81" s="137" customFormat="1" ht="16.2">
      <c r="A130" s="145" t="s">
        <v>114</v>
      </c>
      <c r="B130" s="112" t="s">
        <v>109</v>
      </c>
      <c r="C130" s="113" t="s">
        <v>225</v>
      </c>
      <c r="D130" s="114">
        <v>12.5</v>
      </c>
      <c r="E130" s="46"/>
      <c r="F130" s="116">
        <f>D130*ROUND(E130,2)</f>
        <v>0</v>
      </c>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136"/>
      <c r="BB130" s="136"/>
      <c r="BC130" s="136"/>
      <c r="BD130" s="136"/>
      <c r="BE130" s="136"/>
      <c r="BF130" s="136"/>
      <c r="BG130" s="136"/>
      <c r="BH130" s="136"/>
      <c r="BI130" s="136"/>
      <c r="BJ130" s="136"/>
      <c r="BK130" s="136"/>
      <c r="BL130" s="136"/>
      <c r="BM130" s="136"/>
      <c r="BN130" s="136"/>
      <c r="BO130" s="136"/>
      <c r="BP130" s="136"/>
      <c r="BQ130" s="136"/>
      <c r="BR130" s="136"/>
      <c r="BS130" s="136"/>
      <c r="BT130" s="136"/>
      <c r="BU130" s="136"/>
      <c r="BV130" s="136"/>
      <c r="BW130" s="136"/>
      <c r="BX130" s="136"/>
      <c r="BY130" s="136"/>
      <c r="BZ130" s="136"/>
      <c r="CA130" s="136"/>
      <c r="CB130" s="136"/>
      <c r="CC130" s="136"/>
    </row>
    <row r="131" spans="1:81" s="137" customFormat="1">
      <c r="A131" s="145" t="s">
        <v>114</v>
      </c>
      <c r="B131" s="112" t="s">
        <v>110</v>
      </c>
      <c r="C131" s="113" t="s">
        <v>125</v>
      </c>
      <c r="D131" s="114">
        <v>1</v>
      </c>
      <c r="E131" s="46"/>
      <c r="F131" s="116">
        <f>D131*ROUND(E131,2)</f>
        <v>0</v>
      </c>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136"/>
      <c r="BB131" s="136"/>
      <c r="BC131" s="136"/>
      <c r="BD131" s="136"/>
      <c r="BE131" s="136"/>
      <c r="BF131" s="136"/>
      <c r="BG131" s="136"/>
      <c r="BH131" s="136"/>
      <c r="BI131" s="136"/>
      <c r="BJ131" s="136"/>
      <c r="BK131" s="136"/>
      <c r="BL131" s="136"/>
      <c r="BM131" s="136"/>
      <c r="BN131" s="136"/>
      <c r="BO131" s="136"/>
      <c r="BP131" s="136"/>
      <c r="BQ131" s="136"/>
      <c r="BR131" s="136"/>
      <c r="BS131" s="136"/>
      <c r="BT131" s="136"/>
      <c r="BU131" s="136"/>
      <c r="BV131" s="136"/>
      <c r="BW131" s="136"/>
      <c r="BX131" s="136"/>
      <c r="BY131" s="136"/>
      <c r="BZ131" s="136"/>
      <c r="CA131" s="136"/>
      <c r="CB131" s="136"/>
      <c r="CC131" s="136"/>
    </row>
    <row r="132" spans="1:81" s="137" customFormat="1">
      <c r="A132" s="145" t="s">
        <v>114</v>
      </c>
      <c r="B132" s="112" t="s">
        <v>270</v>
      </c>
      <c r="C132" s="113" t="s">
        <v>125</v>
      </c>
      <c r="D132" s="114">
        <v>2</v>
      </c>
      <c r="E132" s="46"/>
      <c r="F132" s="116">
        <f>D132*ROUND(E132,2)</f>
        <v>0</v>
      </c>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136"/>
      <c r="BB132" s="136"/>
      <c r="BC132" s="136"/>
      <c r="BD132" s="136"/>
      <c r="BE132" s="136"/>
      <c r="BF132" s="136"/>
      <c r="BG132" s="136"/>
      <c r="BH132" s="136"/>
      <c r="BI132" s="136"/>
      <c r="BJ132" s="136"/>
      <c r="BK132" s="136"/>
      <c r="BL132" s="136"/>
      <c r="BM132" s="136"/>
      <c r="BN132" s="136"/>
      <c r="BO132" s="136"/>
      <c r="BP132" s="136"/>
      <c r="BQ132" s="136"/>
      <c r="BR132" s="136"/>
      <c r="BS132" s="136"/>
      <c r="BT132" s="136"/>
      <c r="BU132" s="136"/>
      <c r="BV132" s="136"/>
      <c r="BW132" s="136"/>
      <c r="BX132" s="136"/>
      <c r="BY132" s="136"/>
      <c r="BZ132" s="136"/>
      <c r="CA132" s="136"/>
      <c r="CB132" s="136"/>
      <c r="CC132" s="136"/>
    </row>
    <row r="133" spans="1:81" s="137" customFormat="1" ht="28.8">
      <c r="A133" s="132" t="s">
        <v>114</v>
      </c>
      <c r="B133" s="112" t="s">
        <v>154</v>
      </c>
      <c r="C133" s="113"/>
      <c r="D133" s="150"/>
      <c r="E133" s="188"/>
      <c r="F133" s="115"/>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136"/>
      <c r="BB133" s="136"/>
      <c r="BC133" s="136"/>
      <c r="BD133" s="136"/>
      <c r="BE133" s="136"/>
      <c r="BF133" s="136"/>
      <c r="BG133" s="136"/>
      <c r="BH133" s="136"/>
      <c r="BI133" s="136"/>
      <c r="BJ133" s="136"/>
      <c r="BK133" s="136"/>
      <c r="BL133" s="136"/>
      <c r="BM133" s="136"/>
      <c r="BN133" s="136"/>
      <c r="BO133" s="136"/>
      <c r="BP133" s="136"/>
      <c r="BQ133" s="136"/>
      <c r="BR133" s="136"/>
      <c r="BS133" s="136"/>
      <c r="BT133" s="136"/>
      <c r="BU133" s="136"/>
      <c r="BV133" s="136"/>
      <c r="BW133" s="136"/>
      <c r="BX133" s="136"/>
      <c r="BY133" s="136"/>
      <c r="BZ133" s="136"/>
      <c r="CA133" s="136"/>
      <c r="CB133" s="136"/>
      <c r="CC133" s="136"/>
    </row>
    <row r="134" spans="1:81" s="137" customFormat="1" ht="144">
      <c r="A134" s="111" t="s">
        <v>113</v>
      </c>
      <c r="B134" s="112" t="s">
        <v>1051</v>
      </c>
      <c r="C134" s="113" t="s">
        <v>5</v>
      </c>
      <c r="D134" s="114">
        <v>181</v>
      </c>
      <c r="E134" s="46"/>
      <c r="F134" s="116">
        <f t="shared" ref="F134:F141" si="26">D134*ROUND(E134,2)</f>
        <v>0</v>
      </c>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c r="AC134" s="136"/>
      <c r="AD134" s="136"/>
      <c r="AE134" s="136"/>
      <c r="AF134" s="136"/>
      <c r="AG134" s="136"/>
      <c r="AH134" s="136"/>
      <c r="AI134" s="136"/>
      <c r="AJ134" s="136"/>
      <c r="AK134" s="136"/>
      <c r="AL134" s="136"/>
      <c r="AM134" s="136"/>
      <c r="AN134" s="136"/>
      <c r="AO134" s="136"/>
      <c r="AP134" s="136"/>
      <c r="AQ134" s="136"/>
      <c r="AR134" s="136"/>
      <c r="AS134" s="136"/>
      <c r="AT134" s="136"/>
      <c r="AU134" s="136"/>
      <c r="AV134" s="136"/>
      <c r="AW134" s="136"/>
      <c r="AX134" s="136"/>
      <c r="AY134" s="136"/>
      <c r="AZ134" s="136"/>
      <c r="BA134" s="136"/>
      <c r="BB134" s="136"/>
      <c r="BC134" s="136"/>
      <c r="BD134" s="136"/>
      <c r="BE134" s="136"/>
      <c r="BF134" s="136"/>
      <c r="BG134" s="136"/>
      <c r="BH134" s="136"/>
      <c r="BI134" s="136"/>
      <c r="BJ134" s="136"/>
      <c r="BK134" s="136"/>
      <c r="BL134" s="136"/>
      <c r="BM134" s="136"/>
      <c r="BN134" s="136"/>
      <c r="BO134" s="136"/>
      <c r="BP134" s="136"/>
      <c r="BQ134" s="136"/>
      <c r="BR134" s="136"/>
      <c r="BS134" s="136"/>
      <c r="BT134" s="136"/>
      <c r="BU134" s="136"/>
      <c r="BV134" s="136"/>
      <c r="BW134" s="136"/>
      <c r="BX134" s="136"/>
      <c r="BY134" s="136"/>
      <c r="BZ134" s="136"/>
      <c r="CA134" s="136"/>
      <c r="CB134" s="136"/>
      <c r="CC134" s="136"/>
    </row>
    <row r="135" spans="1:81" s="137" customFormat="1" ht="158.4">
      <c r="A135" s="111" t="s">
        <v>115</v>
      </c>
      <c r="B135" s="112" t="s">
        <v>1052</v>
      </c>
      <c r="C135" s="113" t="s">
        <v>5</v>
      </c>
      <c r="D135" s="114">
        <v>737</v>
      </c>
      <c r="E135" s="46"/>
      <c r="F135" s="116">
        <f t="shared" si="26"/>
        <v>0</v>
      </c>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c r="AC135" s="136"/>
      <c r="AD135" s="136"/>
      <c r="AE135" s="136"/>
      <c r="AF135" s="136"/>
      <c r="AG135" s="136"/>
      <c r="AH135" s="136"/>
      <c r="AI135" s="136"/>
      <c r="AJ135" s="136"/>
      <c r="AK135" s="136"/>
      <c r="AL135" s="136"/>
      <c r="AM135" s="136"/>
      <c r="AN135" s="136"/>
      <c r="AO135" s="136"/>
      <c r="AP135" s="136"/>
      <c r="AQ135" s="136"/>
      <c r="AR135" s="136"/>
      <c r="AS135" s="136"/>
      <c r="AT135" s="136"/>
      <c r="AU135" s="136"/>
      <c r="AV135" s="136"/>
      <c r="AW135" s="136"/>
      <c r="AX135" s="136"/>
      <c r="AY135" s="136"/>
      <c r="AZ135" s="136"/>
      <c r="BA135" s="136"/>
      <c r="BB135" s="136"/>
      <c r="BC135" s="136"/>
      <c r="BD135" s="136"/>
      <c r="BE135" s="136"/>
      <c r="BF135" s="136"/>
      <c r="BG135" s="136"/>
      <c r="BH135" s="136"/>
      <c r="BI135" s="136"/>
      <c r="BJ135" s="136"/>
      <c r="BK135" s="136"/>
      <c r="BL135" s="136"/>
      <c r="BM135" s="136"/>
      <c r="BN135" s="136"/>
      <c r="BO135" s="136"/>
      <c r="BP135" s="136"/>
      <c r="BQ135" s="136"/>
      <c r="BR135" s="136"/>
      <c r="BS135" s="136"/>
      <c r="BT135" s="136"/>
      <c r="BU135" s="136"/>
      <c r="BV135" s="136"/>
      <c r="BW135" s="136"/>
      <c r="BX135" s="136"/>
      <c r="BY135" s="136"/>
      <c r="BZ135" s="136"/>
      <c r="CA135" s="136"/>
      <c r="CB135" s="136"/>
      <c r="CC135" s="136"/>
    </row>
    <row r="136" spans="1:81" s="137" customFormat="1" ht="158.4">
      <c r="A136" s="111" t="s">
        <v>116</v>
      </c>
      <c r="B136" s="112" t="s">
        <v>1053</v>
      </c>
      <c r="C136" s="113" t="s">
        <v>5</v>
      </c>
      <c r="D136" s="114">
        <v>246</v>
      </c>
      <c r="E136" s="46"/>
      <c r="F136" s="116">
        <f t="shared" si="26"/>
        <v>0</v>
      </c>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c r="AC136" s="136"/>
      <c r="AD136" s="136"/>
      <c r="AE136" s="136"/>
      <c r="AF136" s="136"/>
      <c r="AG136" s="136"/>
      <c r="AH136" s="136"/>
      <c r="AI136" s="136"/>
      <c r="AJ136" s="136"/>
      <c r="AK136" s="136"/>
      <c r="AL136" s="136"/>
      <c r="AM136" s="136"/>
      <c r="AN136" s="136"/>
      <c r="AO136" s="136"/>
      <c r="AP136" s="136"/>
      <c r="AQ136" s="136"/>
      <c r="AR136" s="136"/>
      <c r="AS136" s="136"/>
      <c r="AT136" s="136"/>
      <c r="AU136" s="136"/>
      <c r="AV136" s="136"/>
      <c r="AW136" s="136"/>
      <c r="AX136" s="136"/>
      <c r="AY136" s="136"/>
      <c r="AZ136" s="136"/>
      <c r="BA136" s="136"/>
      <c r="BB136" s="136"/>
      <c r="BC136" s="136"/>
      <c r="BD136" s="136"/>
      <c r="BE136" s="136"/>
      <c r="BF136" s="136"/>
      <c r="BG136" s="136"/>
      <c r="BH136" s="136"/>
      <c r="BI136" s="136"/>
      <c r="BJ136" s="136"/>
      <c r="BK136" s="136"/>
      <c r="BL136" s="136"/>
      <c r="BM136" s="136"/>
      <c r="BN136" s="136"/>
      <c r="BO136" s="136"/>
      <c r="BP136" s="136"/>
      <c r="BQ136" s="136"/>
      <c r="BR136" s="136"/>
      <c r="BS136" s="136"/>
      <c r="BT136" s="136"/>
      <c r="BU136" s="136"/>
      <c r="BV136" s="136"/>
      <c r="BW136" s="136"/>
      <c r="BX136" s="136"/>
      <c r="BY136" s="136"/>
      <c r="BZ136" s="136"/>
      <c r="CA136" s="136"/>
      <c r="CB136" s="136"/>
      <c r="CC136" s="136"/>
    </row>
    <row r="137" spans="1:81" s="137" customFormat="1" ht="158.4">
      <c r="A137" s="111" t="s">
        <v>117</v>
      </c>
      <c r="B137" s="112" t="s">
        <v>1054</v>
      </c>
      <c r="C137" s="113" t="s">
        <v>5</v>
      </c>
      <c r="D137" s="114">
        <v>147</v>
      </c>
      <c r="E137" s="46"/>
      <c r="F137" s="116">
        <f t="shared" si="26"/>
        <v>0</v>
      </c>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6"/>
      <c r="AD137" s="136"/>
      <c r="AE137" s="136"/>
      <c r="AF137" s="136"/>
      <c r="AG137" s="136"/>
      <c r="AH137" s="136"/>
      <c r="AI137" s="136"/>
      <c r="AJ137" s="136"/>
      <c r="AK137" s="136"/>
      <c r="AL137" s="136"/>
      <c r="AM137" s="136"/>
      <c r="AN137" s="136"/>
      <c r="AO137" s="136"/>
      <c r="AP137" s="136"/>
      <c r="AQ137" s="136"/>
      <c r="AR137" s="136"/>
      <c r="AS137" s="136"/>
      <c r="AT137" s="136"/>
      <c r="AU137" s="136"/>
      <c r="AV137" s="136"/>
      <c r="AW137" s="136"/>
      <c r="AX137" s="136"/>
      <c r="AY137" s="136"/>
      <c r="AZ137" s="136"/>
      <c r="BA137" s="136"/>
      <c r="BB137" s="136"/>
      <c r="BC137" s="136"/>
      <c r="BD137" s="136"/>
      <c r="BE137" s="136"/>
      <c r="BF137" s="136"/>
      <c r="BG137" s="136"/>
      <c r="BH137" s="136"/>
      <c r="BI137" s="136"/>
      <c r="BJ137" s="136"/>
      <c r="BK137" s="136"/>
      <c r="BL137" s="136"/>
      <c r="BM137" s="136"/>
      <c r="BN137" s="136"/>
      <c r="BO137" s="136"/>
      <c r="BP137" s="136"/>
      <c r="BQ137" s="136"/>
      <c r="BR137" s="136"/>
      <c r="BS137" s="136"/>
      <c r="BT137" s="136"/>
      <c r="BU137" s="136"/>
      <c r="BV137" s="136"/>
      <c r="BW137" s="136"/>
      <c r="BX137" s="136"/>
      <c r="BY137" s="136"/>
      <c r="BZ137" s="136"/>
      <c r="CA137" s="136"/>
      <c r="CB137" s="136"/>
      <c r="CC137" s="136"/>
    </row>
    <row r="138" spans="1:81" s="137" customFormat="1" ht="158.4">
      <c r="A138" s="111" t="s">
        <v>118</v>
      </c>
      <c r="B138" s="112" t="s">
        <v>1055</v>
      </c>
      <c r="C138" s="113" t="s">
        <v>5</v>
      </c>
      <c r="D138" s="114">
        <v>310</v>
      </c>
      <c r="E138" s="46"/>
      <c r="F138" s="116">
        <f t="shared" si="26"/>
        <v>0</v>
      </c>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c r="AC138" s="136"/>
      <c r="AD138" s="136"/>
      <c r="AE138" s="136"/>
      <c r="AF138" s="136"/>
      <c r="AG138" s="136"/>
      <c r="AH138" s="136"/>
      <c r="AI138" s="136"/>
      <c r="AJ138" s="136"/>
      <c r="AK138" s="136"/>
      <c r="AL138" s="136"/>
      <c r="AM138" s="136"/>
      <c r="AN138" s="136"/>
      <c r="AO138" s="136"/>
      <c r="AP138" s="136"/>
      <c r="AQ138" s="136"/>
      <c r="AR138" s="136"/>
      <c r="AS138" s="136"/>
      <c r="AT138" s="136"/>
      <c r="AU138" s="136"/>
      <c r="AV138" s="136"/>
      <c r="AW138" s="136"/>
      <c r="AX138" s="136"/>
      <c r="AY138" s="136"/>
      <c r="AZ138" s="136"/>
      <c r="BA138" s="136"/>
      <c r="BB138" s="136"/>
      <c r="BC138" s="136"/>
      <c r="BD138" s="136"/>
      <c r="BE138" s="136"/>
      <c r="BF138" s="136"/>
      <c r="BG138" s="136"/>
      <c r="BH138" s="136"/>
      <c r="BI138" s="136"/>
      <c r="BJ138" s="136"/>
      <c r="BK138" s="136"/>
      <c r="BL138" s="136"/>
      <c r="BM138" s="136"/>
      <c r="BN138" s="136"/>
      <c r="BO138" s="136"/>
      <c r="BP138" s="136"/>
      <c r="BQ138" s="136"/>
      <c r="BR138" s="136"/>
      <c r="BS138" s="136"/>
      <c r="BT138" s="136"/>
      <c r="BU138" s="136"/>
      <c r="BV138" s="136"/>
      <c r="BW138" s="136"/>
      <c r="BX138" s="136"/>
      <c r="BY138" s="136"/>
      <c r="BZ138" s="136"/>
      <c r="CA138" s="136"/>
      <c r="CB138" s="136"/>
      <c r="CC138" s="136"/>
    </row>
    <row r="139" spans="1:81" s="137" customFormat="1" ht="144">
      <c r="A139" s="111" t="s">
        <v>142</v>
      </c>
      <c r="B139" s="112" t="s">
        <v>1056</v>
      </c>
      <c r="C139" s="113" t="s">
        <v>5</v>
      </c>
      <c r="D139" s="114">
        <v>870</v>
      </c>
      <c r="E139" s="46"/>
      <c r="F139" s="116">
        <f t="shared" si="26"/>
        <v>0</v>
      </c>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c r="AC139" s="136"/>
      <c r="AD139" s="136"/>
      <c r="AE139" s="136"/>
      <c r="AF139" s="136"/>
      <c r="AG139" s="136"/>
      <c r="AH139" s="136"/>
      <c r="AI139" s="136"/>
      <c r="AJ139" s="136"/>
      <c r="AK139" s="136"/>
      <c r="AL139" s="136"/>
      <c r="AM139" s="136"/>
      <c r="AN139" s="136"/>
      <c r="AO139" s="136"/>
      <c r="AP139" s="136"/>
      <c r="AQ139" s="136"/>
      <c r="AR139" s="136"/>
      <c r="AS139" s="136"/>
      <c r="AT139" s="136"/>
      <c r="AU139" s="136"/>
      <c r="AV139" s="136"/>
      <c r="AW139" s="136"/>
      <c r="AX139" s="136"/>
      <c r="AY139" s="136"/>
      <c r="AZ139" s="136"/>
      <c r="BA139" s="136"/>
      <c r="BB139" s="136"/>
      <c r="BC139" s="136"/>
      <c r="BD139" s="136"/>
      <c r="BE139" s="136"/>
      <c r="BF139" s="136"/>
      <c r="BG139" s="136"/>
      <c r="BH139" s="136"/>
      <c r="BI139" s="136"/>
      <c r="BJ139" s="136"/>
      <c r="BK139" s="136"/>
      <c r="BL139" s="136"/>
      <c r="BM139" s="136"/>
      <c r="BN139" s="136"/>
      <c r="BO139" s="136"/>
      <c r="BP139" s="136"/>
      <c r="BQ139" s="136"/>
      <c r="BR139" s="136"/>
      <c r="BS139" s="136"/>
      <c r="BT139" s="136"/>
      <c r="BU139" s="136"/>
      <c r="BV139" s="136"/>
      <c r="BW139" s="136"/>
      <c r="BX139" s="136"/>
      <c r="BY139" s="136"/>
      <c r="BZ139" s="136"/>
      <c r="CA139" s="136"/>
      <c r="CB139" s="136"/>
      <c r="CC139" s="136"/>
    </row>
    <row r="140" spans="1:81" s="137" customFormat="1" ht="144">
      <c r="A140" s="111" t="s">
        <v>143</v>
      </c>
      <c r="B140" s="112" t="s">
        <v>1057</v>
      </c>
      <c r="C140" s="113" t="s">
        <v>5</v>
      </c>
      <c r="D140" s="114">
        <v>485</v>
      </c>
      <c r="E140" s="46"/>
      <c r="F140" s="116">
        <f t="shared" si="26"/>
        <v>0</v>
      </c>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c r="AC140" s="136"/>
      <c r="AD140" s="136"/>
      <c r="AE140" s="136"/>
      <c r="AF140" s="136"/>
      <c r="AG140" s="136"/>
      <c r="AH140" s="136"/>
      <c r="AI140" s="136"/>
      <c r="AJ140" s="136"/>
      <c r="AK140" s="136"/>
      <c r="AL140" s="136"/>
      <c r="AM140" s="136"/>
      <c r="AN140" s="136"/>
      <c r="AO140" s="136"/>
      <c r="AP140" s="136"/>
      <c r="AQ140" s="136"/>
      <c r="AR140" s="136"/>
      <c r="AS140" s="136"/>
      <c r="AT140" s="136"/>
      <c r="AU140" s="136"/>
      <c r="AV140" s="136"/>
      <c r="AW140" s="136"/>
      <c r="AX140" s="136"/>
      <c r="AY140" s="136"/>
      <c r="AZ140" s="136"/>
      <c r="BA140" s="136"/>
      <c r="BB140" s="136"/>
      <c r="BC140" s="136"/>
      <c r="BD140" s="136"/>
      <c r="BE140" s="136"/>
      <c r="BF140" s="136"/>
      <c r="BG140" s="136"/>
      <c r="BH140" s="136"/>
      <c r="BI140" s="136"/>
      <c r="BJ140" s="136"/>
      <c r="BK140" s="136"/>
      <c r="BL140" s="136"/>
      <c r="BM140" s="136"/>
      <c r="BN140" s="136"/>
      <c r="BO140" s="136"/>
      <c r="BP140" s="136"/>
      <c r="BQ140" s="136"/>
      <c r="BR140" s="136"/>
      <c r="BS140" s="136"/>
      <c r="BT140" s="136"/>
      <c r="BU140" s="136"/>
      <c r="BV140" s="136"/>
      <c r="BW140" s="136"/>
      <c r="BX140" s="136"/>
      <c r="BY140" s="136"/>
      <c r="BZ140" s="136"/>
      <c r="CA140" s="136"/>
      <c r="CB140" s="136"/>
      <c r="CC140" s="136"/>
    </row>
    <row r="141" spans="1:81" s="137" customFormat="1" ht="187.2">
      <c r="A141" s="111" t="s">
        <v>329</v>
      </c>
      <c r="B141" s="112" t="s">
        <v>1058</v>
      </c>
      <c r="C141" s="113" t="s">
        <v>125</v>
      </c>
      <c r="D141" s="114">
        <v>1</v>
      </c>
      <c r="E141" s="46"/>
      <c r="F141" s="116">
        <f t="shared" si="26"/>
        <v>0</v>
      </c>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c r="AC141" s="136"/>
      <c r="AD141" s="136"/>
      <c r="AE141" s="136"/>
      <c r="AF141" s="136"/>
      <c r="AG141" s="136"/>
      <c r="AH141" s="136"/>
      <c r="AI141" s="136"/>
      <c r="AJ141" s="136"/>
      <c r="AK141" s="136"/>
      <c r="AL141" s="136"/>
      <c r="AM141" s="136"/>
      <c r="AN141" s="136"/>
      <c r="AO141" s="136"/>
      <c r="AP141" s="136"/>
      <c r="AQ141" s="136"/>
      <c r="AR141" s="136"/>
      <c r="AS141" s="136"/>
      <c r="AT141" s="136"/>
      <c r="AU141" s="136"/>
      <c r="AV141" s="136"/>
      <c r="AW141" s="136"/>
      <c r="AX141" s="136"/>
      <c r="AY141" s="136"/>
      <c r="AZ141" s="136"/>
      <c r="BA141" s="136"/>
      <c r="BB141" s="136"/>
      <c r="BC141" s="136"/>
      <c r="BD141" s="136"/>
      <c r="BE141" s="136"/>
      <c r="BF141" s="136"/>
      <c r="BG141" s="136"/>
      <c r="BH141" s="136"/>
      <c r="BI141" s="136"/>
      <c r="BJ141" s="136"/>
      <c r="BK141" s="136"/>
      <c r="BL141" s="136"/>
      <c r="BM141" s="136"/>
      <c r="BN141" s="136"/>
      <c r="BO141" s="136"/>
      <c r="BP141" s="136"/>
      <c r="BQ141" s="136"/>
      <c r="BR141" s="136"/>
      <c r="BS141" s="136"/>
      <c r="BT141" s="136"/>
      <c r="BU141" s="136"/>
      <c r="BV141" s="136"/>
      <c r="BW141" s="136"/>
      <c r="BX141" s="136"/>
      <c r="BY141" s="136"/>
      <c r="BZ141" s="136"/>
      <c r="CA141" s="136"/>
      <c r="CB141" s="136"/>
      <c r="CC141" s="136"/>
    </row>
    <row r="142" spans="1:81" s="136" customFormat="1">
      <c r="A142" s="118"/>
      <c r="B142" s="119"/>
      <c r="C142" s="120"/>
      <c r="D142" s="121"/>
      <c r="E142" s="122"/>
      <c r="F142" s="123"/>
    </row>
    <row r="143" spans="1:81" s="193" customFormat="1" ht="18" thickBot="1">
      <c r="A143" s="95" t="s">
        <v>119</v>
      </c>
      <c r="B143" s="96" t="s">
        <v>120</v>
      </c>
      <c r="C143" s="97"/>
      <c r="D143" s="98"/>
      <c r="E143" s="99"/>
      <c r="F143" s="100">
        <f>SUM(F144:F168)</f>
        <v>0</v>
      </c>
      <c r="G143" s="192"/>
      <c r="H143" s="192"/>
      <c r="I143" s="192"/>
      <c r="J143" s="192"/>
      <c r="K143" s="192"/>
      <c r="L143" s="192"/>
      <c r="M143" s="192"/>
      <c r="N143" s="192"/>
      <c r="O143" s="192"/>
      <c r="P143" s="192"/>
      <c r="Q143" s="192"/>
      <c r="R143" s="192"/>
      <c r="S143" s="192"/>
      <c r="T143" s="192"/>
      <c r="U143" s="192"/>
      <c r="V143" s="192"/>
      <c r="W143" s="192"/>
      <c r="X143" s="192"/>
      <c r="Y143" s="192"/>
      <c r="Z143" s="192"/>
      <c r="AA143" s="192"/>
      <c r="AB143" s="192"/>
      <c r="AC143" s="192"/>
      <c r="AD143" s="192"/>
      <c r="AE143" s="192"/>
      <c r="AF143" s="192"/>
      <c r="AG143" s="192"/>
      <c r="AH143" s="192"/>
      <c r="AI143" s="192"/>
      <c r="AJ143" s="192"/>
      <c r="AK143" s="192"/>
      <c r="AL143" s="192"/>
      <c r="AM143" s="192"/>
      <c r="AN143" s="192"/>
      <c r="AO143" s="192"/>
      <c r="AP143" s="192"/>
      <c r="AQ143" s="192"/>
      <c r="AR143" s="192"/>
      <c r="AS143" s="192"/>
      <c r="AT143" s="192"/>
      <c r="AU143" s="192"/>
      <c r="AV143" s="192"/>
      <c r="AW143" s="192"/>
      <c r="AX143" s="192"/>
      <c r="AY143" s="192"/>
      <c r="AZ143" s="192"/>
      <c r="BA143" s="192"/>
      <c r="BB143" s="192"/>
      <c r="BC143" s="192"/>
      <c r="BD143" s="192"/>
      <c r="BE143" s="192"/>
      <c r="BF143" s="192"/>
      <c r="BG143" s="192"/>
      <c r="BH143" s="192"/>
      <c r="BI143" s="192"/>
      <c r="BJ143" s="192"/>
      <c r="BK143" s="192"/>
      <c r="BL143" s="192"/>
      <c r="BM143" s="192"/>
      <c r="BN143" s="192"/>
      <c r="BO143" s="192"/>
      <c r="BP143" s="192"/>
      <c r="BQ143" s="192"/>
      <c r="BR143" s="192"/>
      <c r="BS143" s="192"/>
      <c r="BT143" s="192"/>
      <c r="BU143" s="192"/>
      <c r="BV143" s="192"/>
      <c r="BW143" s="192"/>
      <c r="BX143" s="192"/>
      <c r="BY143" s="192"/>
      <c r="BZ143" s="192"/>
      <c r="CA143" s="192"/>
      <c r="CB143" s="192"/>
      <c r="CC143" s="192"/>
    </row>
    <row r="144" spans="1:81" s="137" customFormat="1" ht="202.2" thickTop="1">
      <c r="A144" s="182" t="s">
        <v>121</v>
      </c>
      <c r="B144" s="112" t="s">
        <v>1309</v>
      </c>
      <c r="C144" s="113"/>
      <c r="D144" s="114"/>
      <c r="E144" s="194"/>
      <c r="F144" s="115"/>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c r="AC144" s="136"/>
      <c r="AD144" s="136"/>
      <c r="AE144" s="136"/>
      <c r="AF144" s="136"/>
      <c r="AG144" s="136"/>
      <c r="AH144" s="136"/>
      <c r="AI144" s="136"/>
      <c r="AJ144" s="136"/>
      <c r="AK144" s="136"/>
      <c r="AL144" s="136"/>
      <c r="AM144" s="136"/>
      <c r="AN144" s="136"/>
      <c r="AO144" s="136"/>
      <c r="AP144" s="136"/>
      <c r="AQ144" s="136"/>
      <c r="AR144" s="136"/>
      <c r="AS144" s="136"/>
      <c r="AT144" s="136"/>
      <c r="AU144" s="136"/>
      <c r="AV144" s="136"/>
      <c r="AW144" s="136"/>
      <c r="AX144" s="136"/>
      <c r="AY144" s="136"/>
      <c r="AZ144" s="136"/>
      <c r="BA144" s="136"/>
      <c r="BB144" s="136"/>
      <c r="BC144" s="136"/>
      <c r="BD144" s="136"/>
      <c r="BE144" s="136"/>
      <c r="BF144" s="136"/>
      <c r="BG144" s="136"/>
      <c r="BH144" s="136"/>
      <c r="BI144" s="136"/>
      <c r="BJ144" s="136"/>
      <c r="BK144" s="136"/>
      <c r="BL144" s="136"/>
      <c r="BM144" s="136"/>
      <c r="BN144" s="136"/>
      <c r="BO144" s="136"/>
      <c r="BP144" s="136"/>
      <c r="BQ144" s="136"/>
      <c r="BR144" s="136"/>
      <c r="BS144" s="136"/>
      <c r="BT144" s="136"/>
      <c r="BU144" s="136"/>
      <c r="BV144" s="136"/>
      <c r="BW144" s="136"/>
      <c r="BX144" s="136"/>
      <c r="BY144" s="136"/>
      <c r="BZ144" s="136"/>
      <c r="CA144" s="136"/>
      <c r="CB144" s="136"/>
      <c r="CC144" s="136"/>
    </row>
    <row r="145" spans="1:81" s="137" customFormat="1" ht="16.2">
      <c r="A145" s="195" t="s">
        <v>1191</v>
      </c>
      <c r="B145" s="112" t="s">
        <v>1279</v>
      </c>
      <c r="C145" s="113" t="s">
        <v>225</v>
      </c>
      <c r="D145" s="114">
        <v>366</v>
      </c>
      <c r="E145" s="46"/>
      <c r="F145" s="116">
        <f t="shared" ref="F145" si="27">D145*ROUND(E145,2)</f>
        <v>0</v>
      </c>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c r="AC145" s="136"/>
      <c r="AD145" s="136"/>
      <c r="AE145" s="136"/>
      <c r="AF145" s="136"/>
      <c r="AG145" s="136"/>
      <c r="AH145" s="136"/>
      <c r="AI145" s="136"/>
      <c r="AJ145" s="136"/>
      <c r="AK145" s="136"/>
      <c r="AL145" s="136"/>
      <c r="AM145" s="136"/>
      <c r="AN145" s="136"/>
      <c r="AO145" s="136"/>
      <c r="AP145" s="136"/>
      <c r="AQ145" s="136"/>
      <c r="AR145" s="136"/>
      <c r="AS145" s="136"/>
      <c r="AT145" s="136"/>
      <c r="AU145" s="136"/>
      <c r="AV145" s="136"/>
      <c r="AW145" s="136"/>
      <c r="AX145" s="136"/>
      <c r="AY145" s="136"/>
      <c r="AZ145" s="136"/>
      <c r="BA145" s="136"/>
      <c r="BB145" s="136"/>
      <c r="BC145" s="136"/>
      <c r="BD145" s="136"/>
      <c r="BE145" s="136"/>
      <c r="BF145" s="136"/>
      <c r="BG145" s="136"/>
      <c r="BH145" s="136"/>
      <c r="BI145" s="136"/>
      <c r="BJ145" s="136"/>
      <c r="BK145" s="136"/>
      <c r="BL145" s="136"/>
      <c r="BM145" s="136"/>
      <c r="BN145" s="136"/>
      <c r="BO145" s="136"/>
      <c r="BP145" s="136"/>
      <c r="BQ145" s="136"/>
      <c r="BR145" s="136"/>
      <c r="BS145" s="136"/>
      <c r="BT145" s="136"/>
      <c r="BU145" s="136"/>
      <c r="BV145" s="136"/>
      <c r="BW145" s="136"/>
      <c r="BX145" s="136"/>
      <c r="BY145" s="136"/>
      <c r="BZ145" s="136"/>
      <c r="CA145" s="136"/>
      <c r="CB145" s="136"/>
      <c r="CC145" s="136"/>
    </row>
    <row r="146" spans="1:81" s="137" customFormat="1">
      <c r="A146" s="132"/>
      <c r="B146" s="112" t="s">
        <v>1280</v>
      </c>
      <c r="C146" s="113" t="s">
        <v>33</v>
      </c>
      <c r="D146" s="114">
        <v>1</v>
      </c>
      <c r="E146" s="46"/>
      <c r="F146" s="116">
        <f t="shared" ref="F146" si="28">D146*ROUND(E146,2)</f>
        <v>0</v>
      </c>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c r="AC146" s="136"/>
      <c r="AD146" s="136"/>
      <c r="AE146" s="136"/>
      <c r="AF146" s="136"/>
      <c r="AG146" s="136"/>
      <c r="AH146" s="136"/>
      <c r="AI146" s="136"/>
      <c r="AJ146" s="136"/>
      <c r="AK146" s="136"/>
      <c r="AL146" s="136"/>
      <c r="AM146" s="136"/>
      <c r="AN146" s="136"/>
      <c r="AO146" s="136"/>
      <c r="AP146" s="136"/>
      <c r="AQ146" s="136"/>
      <c r="AR146" s="136"/>
      <c r="AS146" s="136"/>
      <c r="AT146" s="136"/>
      <c r="AU146" s="136"/>
      <c r="AV146" s="136"/>
      <c r="AW146" s="136"/>
      <c r="AX146" s="136"/>
      <c r="AY146" s="136"/>
      <c r="AZ146" s="136"/>
      <c r="BA146" s="136"/>
      <c r="BB146" s="136"/>
      <c r="BC146" s="136"/>
      <c r="BD146" s="136"/>
      <c r="BE146" s="136"/>
      <c r="BF146" s="136"/>
      <c r="BG146" s="136"/>
      <c r="BH146" s="136"/>
      <c r="BI146" s="136"/>
      <c r="BJ146" s="136"/>
      <c r="BK146" s="136"/>
      <c r="BL146" s="136"/>
      <c r="BM146" s="136"/>
      <c r="BN146" s="136"/>
      <c r="BO146" s="136"/>
      <c r="BP146" s="136"/>
      <c r="BQ146" s="136"/>
      <c r="BR146" s="136"/>
      <c r="BS146" s="136"/>
      <c r="BT146" s="136"/>
      <c r="BU146" s="136"/>
      <c r="BV146" s="136"/>
      <c r="BW146" s="136"/>
      <c r="BX146" s="136"/>
      <c r="BY146" s="136"/>
      <c r="BZ146" s="136"/>
      <c r="CA146" s="136"/>
      <c r="CB146" s="136"/>
      <c r="CC146" s="136"/>
    </row>
    <row r="147" spans="1:81" s="137" customFormat="1" ht="86.4">
      <c r="A147" s="111" t="s">
        <v>122</v>
      </c>
      <c r="B147" s="112" t="s">
        <v>155</v>
      </c>
      <c r="C147" s="113" t="s">
        <v>226</v>
      </c>
      <c r="D147" s="114">
        <v>52</v>
      </c>
      <c r="E147" s="46"/>
      <c r="F147" s="116">
        <f t="shared" ref="F147:F168" si="29">D147*ROUND(E147,2)</f>
        <v>0</v>
      </c>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c r="AC147" s="136"/>
      <c r="AD147" s="136"/>
      <c r="AE147" s="136"/>
      <c r="AF147" s="136"/>
      <c r="AG147" s="136"/>
      <c r="AH147" s="136"/>
      <c r="AI147" s="136"/>
      <c r="AJ147" s="136"/>
      <c r="AK147" s="136"/>
      <c r="AL147" s="136"/>
      <c r="AM147" s="136"/>
      <c r="AN147" s="136"/>
      <c r="AO147" s="136"/>
      <c r="AP147" s="136"/>
      <c r="AQ147" s="136"/>
      <c r="AR147" s="136"/>
      <c r="AS147" s="136"/>
      <c r="AT147" s="136"/>
      <c r="AU147" s="136"/>
      <c r="AV147" s="136"/>
      <c r="AW147" s="136"/>
      <c r="AX147" s="136"/>
      <c r="AY147" s="136"/>
      <c r="AZ147" s="136"/>
      <c r="BA147" s="136"/>
      <c r="BB147" s="136"/>
      <c r="BC147" s="136"/>
      <c r="BD147" s="136"/>
      <c r="BE147" s="136"/>
      <c r="BF147" s="136"/>
      <c r="BG147" s="136"/>
      <c r="BH147" s="136"/>
      <c r="BI147" s="136"/>
      <c r="BJ147" s="136"/>
      <c r="BK147" s="136"/>
      <c r="BL147" s="136"/>
      <c r="BM147" s="136"/>
      <c r="BN147" s="136"/>
      <c r="BO147" s="136"/>
      <c r="BP147" s="136"/>
      <c r="BQ147" s="136"/>
      <c r="BR147" s="136"/>
      <c r="BS147" s="136"/>
      <c r="BT147" s="136"/>
      <c r="BU147" s="136"/>
      <c r="BV147" s="136"/>
      <c r="BW147" s="136"/>
      <c r="BX147" s="136"/>
      <c r="BY147" s="136"/>
      <c r="BZ147" s="136"/>
      <c r="CA147" s="136"/>
      <c r="CB147" s="136"/>
      <c r="CC147" s="136"/>
    </row>
    <row r="148" spans="1:81" s="137" customFormat="1" ht="100.8">
      <c r="A148" s="111" t="s">
        <v>123</v>
      </c>
      <c r="B148" s="112" t="s">
        <v>156</v>
      </c>
      <c r="C148" s="113" t="s">
        <v>226</v>
      </c>
      <c r="D148" s="114">
        <v>58</v>
      </c>
      <c r="E148" s="46"/>
      <c r="F148" s="116">
        <f t="shared" si="29"/>
        <v>0</v>
      </c>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c r="AC148" s="136"/>
      <c r="AD148" s="136"/>
      <c r="AE148" s="136"/>
      <c r="AF148" s="136"/>
      <c r="AG148" s="136"/>
      <c r="AH148" s="136"/>
      <c r="AI148" s="136"/>
      <c r="AJ148" s="136"/>
      <c r="AK148" s="136"/>
      <c r="AL148" s="136"/>
      <c r="AM148" s="136"/>
      <c r="AN148" s="136"/>
      <c r="AO148" s="136"/>
      <c r="AP148" s="136"/>
      <c r="AQ148" s="136"/>
      <c r="AR148" s="136"/>
      <c r="AS148" s="136"/>
      <c r="AT148" s="136"/>
      <c r="AU148" s="136"/>
      <c r="AV148" s="136"/>
      <c r="AW148" s="136"/>
      <c r="AX148" s="136"/>
      <c r="AY148" s="136"/>
      <c r="AZ148" s="136"/>
      <c r="BA148" s="136"/>
      <c r="BB148" s="136"/>
      <c r="BC148" s="136"/>
      <c r="BD148" s="136"/>
      <c r="BE148" s="136"/>
      <c r="BF148" s="136"/>
      <c r="BG148" s="136"/>
      <c r="BH148" s="136"/>
      <c r="BI148" s="136"/>
      <c r="BJ148" s="136"/>
      <c r="BK148" s="136"/>
      <c r="BL148" s="136"/>
      <c r="BM148" s="136"/>
      <c r="BN148" s="136"/>
      <c r="BO148" s="136"/>
      <c r="BP148" s="136"/>
      <c r="BQ148" s="136"/>
      <c r="BR148" s="136"/>
      <c r="BS148" s="136"/>
      <c r="BT148" s="136"/>
      <c r="BU148" s="136"/>
      <c r="BV148" s="136"/>
      <c r="BW148" s="136"/>
      <c r="BX148" s="136"/>
      <c r="BY148" s="136"/>
      <c r="BZ148" s="136"/>
      <c r="CA148" s="136"/>
      <c r="CB148" s="136"/>
      <c r="CC148" s="136"/>
    </row>
    <row r="149" spans="1:81" s="137" customFormat="1" ht="72">
      <c r="A149" s="111" t="s">
        <v>124</v>
      </c>
      <c r="B149" s="112" t="s">
        <v>152</v>
      </c>
      <c r="C149" s="113" t="s">
        <v>125</v>
      </c>
      <c r="D149" s="114">
        <v>4</v>
      </c>
      <c r="E149" s="51"/>
      <c r="F149" s="116">
        <f t="shared" si="29"/>
        <v>0</v>
      </c>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c r="AC149" s="136"/>
      <c r="AD149" s="136"/>
      <c r="AE149" s="136"/>
      <c r="AF149" s="136"/>
      <c r="AG149" s="136"/>
      <c r="AH149" s="136"/>
      <c r="AI149" s="136"/>
      <c r="AJ149" s="136"/>
      <c r="AK149" s="136"/>
      <c r="AL149" s="136"/>
      <c r="AM149" s="136"/>
      <c r="AN149" s="136"/>
      <c r="AO149" s="136"/>
      <c r="AP149" s="136"/>
      <c r="AQ149" s="136"/>
      <c r="AR149" s="136"/>
      <c r="AS149" s="136"/>
      <c r="AT149" s="136"/>
      <c r="AU149" s="136"/>
      <c r="AV149" s="136"/>
      <c r="AW149" s="136"/>
      <c r="AX149" s="136"/>
      <c r="AY149" s="136"/>
      <c r="AZ149" s="136"/>
      <c r="BA149" s="136"/>
      <c r="BB149" s="136"/>
      <c r="BC149" s="136"/>
      <c r="BD149" s="136"/>
      <c r="BE149" s="136"/>
      <c r="BF149" s="136"/>
      <c r="BG149" s="136"/>
      <c r="BH149" s="136"/>
      <c r="BI149" s="136"/>
      <c r="BJ149" s="136"/>
      <c r="BK149" s="136"/>
      <c r="BL149" s="136"/>
      <c r="BM149" s="136"/>
      <c r="BN149" s="136"/>
      <c r="BO149" s="136"/>
      <c r="BP149" s="136"/>
      <c r="BQ149" s="136"/>
      <c r="BR149" s="136"/>
      <c r="BS149" s="136"/>
      <c r="BT149" s="136"/>
      <c r="BU149" s="136"/>
      <c r="BV149" s="136"/>
      <c r="BW149" s="136"/>
      <c r="BX149" s="136"/>
      <c r="BY149" s="136"/>
      <c r="BZ149" s="136"/>
      <c r="CA149" s="136"/>
      <c r="CB149" s="136"/>
      <c r="CC149" s="136"/>
    </row>
    <row r="150" spans="1:81" s="137" customFormat="1" ht="201.6">
      <c r="A150" s="111" t="s">
        <v>126</v>
      </c>
      <c r="B150" s="112" t="s">
        <v>1310</v>
      </c>
      <c r="C150" s="113"/>
      <c r="D150" s="114"/>
      <c r="E150" s="197"/>
      <c r="F150" s="115"/>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c r="AC150" s="136"/>
      <c r="AD150" s="136"/>
      <c r="AE150" s="136"/>
      <c r="AF150" s="136"/>
      <c r="AG150" s="136"/>
      <c r="AH150" s="136"/>
      <c r="AI150" s="136"/>
      <c r="AJ150" s="136"/>
      <c r="AK150" s="136"/>
      <c r="AL150" s="136"/>
      <c r="AM150" s="136"/>
      <c r="AN150" s="136"/>
      <c r="AO150" s="136"/>
      <c r="AP150" s="136"/>
      <c r="AQ150" s="136"/>
      <c r="AR150" s="136"/>
      <c r="AS150" s="136"/>
      <c r="AT150" s="136"/>
      <c r="AU150" s="136"/>
      <c r="AV150" s="136"/>
      <c r="AW150" s="136"/>
      <c r="AX150" s="136"/>
      <c r="AY150" s="136"/>
      <c r="AZ150" s="136"/>
      <c r="BA150" s="136"/>
      <c r="BB150" s="136"/>
      <c r="BC150" s="136"/>
      <c r="BD150" s="136"/>
      <c r="BE150" s="136"/>
      <c r="BF150" s="136"/>
      <c r="BG150" s="136"/>
      <c r="BH150" s="136"/>
      <c r="BI150" s="136"/>
      <c r="BJ150" s="136"/>
      <c r="BK150" s="136"/>
      <c r="BL150" s="136"/>
      <c r="BM150" s="136"/>
      <c r="BN150" s="136"/>
      <c r="BO150" s="136"/>
      <c r="BP150" s="136"/>
      <c r="BQ150" s="136"/>
      <c r="BR150" s="136"/>
      <c r="BS150" s="136"/>
      <c r="BT150" s="136"/>
      <c r="BU150" s="136"/>
      <c r="BV150" s="136"/>
      <c r="BW150" s="136"/>
      <c r="BX150" s="136"/>
      <c r="BY150" s="136"/>
      <c r="BZ150" s="136"/>
      <c r="CA150" s="136"/>
      <c r="CB150" s="136"/>
      <c r="CC150" s="136"/>
    </row>
    <row r="151" spans="1:81" s="137" customFormat="1" ht="16.2">
      <c r="A151" s="195" t="s">
        <v>1191</v>
      </c>
      <c r="B151" s="112" t="s">
        <v>1281</v>
      </c>
      <c r="C151" s="113" t="s">
        <v>225</v>
      </c>
      <c r="D151" s="114">
        <v>1037.5</v>
      </c>
      <c r="E151" s="47"/>
      <c r="F151" s="116">
        <f t="shared" ref="F151" si="30">D151*ROUND(E151,2)</f>
        <v>0</v>
      </c>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c r="AC151" s="136"/>
      <c r="AD151" s="136"/>
      <c r="AE151" s="136"/>
      <c r="AF151" s="136"/>
      <c r="AG151" s="136"/>
      <c r="AH151" s="136"/>
      <c r="AI151" s="136"/>
      <c r="AJ151" s="136"/>
      <c r="AK151" s="136"/>
      <c r="AL151" s="136"/>
      <c r="AM151" s="136"/>
      <c r="AN151" s="136"/>
      <c r="AO151" s="136"/>
      <c r="AP151" s="136"/>
      <c r="AQ151" s="136"/>
      <c r="AR151" s="136"/>
      <c r="AS151" s="136"/>
      <c r="AT151" s="136"/>
      <c r="AU151" s="136"/>
      <c r="AV151" s="136"/>
      <c r="AW151" s="136"/>
      <c r="AX151" s="136"/>
      <c r="AY151" s="136"/>
      <c r="AZ151" s="136"/>
      <c r="BA151" s="136"/>
      <c r="BB151" s="136"/>
      <c r="BC151" s="136"/>
      <c r="BD151" s="136"/>
      <c r="BE151" s="136"/>
      <c r="BF151" s="136"/>
      <c r="BG151" s="136"/>
      <c r="BH151" s="136"/>
      <c r="BI151" s="136"/>
      <c r="BJ151" s="136"/>
      <c r="BK151" s="136"/>
      <c r="BL151" s="136"/>
      <c r="BM151" s="136"/>
      <c r="BN151" s="136"/>
      <c r="BO151" s="136"/>
      <c r="BP151" s="136"/>
      <c r="BQ151" s="136"/>
      <c r="BR151" s="136"/>
      <c r="BS151" s="136"/>
      <c r="BT151" s="136"/>
      <c r="BU151" s="136"/>
      <c r="BV151" s="136"/>
      <c r="BW151" s="136"/>
      <c r="BX151" s="136"/>
      <c r="BY151" s="136"/>
      <c r="BZ151" s="136"/>
      <c r="CA151" s="136"/>
      <c r="CB151" s="136"/>
      <c r="CC151" s="136"/>
    </row>
    <row r="152" spans="1:81" s="137" customFormat="1">
      <c r="A152" s="111"/>
      <c r="B152" s="112" t="s">
        <v>1282</v>
      </c>
      <c r="C152" s="113" t="s">
        <v>33</v>
      </c>
      <c r="D152" s="114">
        <v>1</v>
      </c>
      <c r="E152" s="47"/>
      <c r="F152" s="116">
        <f t="shared" ref="F152" si="31">D152*ROUND(E152,2)</f>
        <v>0</v>
      </c>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c r="AC152" s="136"/>
      <c r="AD152" s="136"/>
      <c r="AE152" s="136"/>
      <c r="AF152" s="136"/>
      <c r="AG152" s="136"/>
      <c r="AH152" s="136"/>
      <c r="AI152" s="136"/>
      <c r="AJ152" s="136"/>
      <c r="AK152" s="136"/>
      <c r="AL152" s="136"/>
      <c r="AM152" s="136"/>
      <c r="AN152" s="136"/>
      <c r="AO152" s="136"/>
      <c r="AP152" s="136"/>
      <c r="AQ152" s="136"/>
      <c r="AR152" s="136"/>
      <c r="AS152" s="136"/>
      <c r="AT152" s="136"/>
      <c r="AU152" s="136"/>
      <c r="AV152" s="136"/>
      <c r="AW152" s="136"/>
      <c r="AX152" s="136"/>
      <c r="AY152" s="136"/>
      <c r="AZ152" s="136"/>
      <c r="BA152" s="136"/>
      <c r="BB152" s="136"/>
      <c r="BC152" s="136"/>
      <c r="BD152" s="136"/>
      <c r="BE152" s="136"/>
      <c r="BF152" s="136"/>
      <c r="BG152" s="136"/>
      <c r="BH152" s="136"/>
      <c r="BI152" s="136"/>
      <c r="BJ152" s="136"/>
      <c r="BK152" s="136"/>
      <c r="BL152" s="136"/>
      <c r="BM152" s="136"/>
      <c r="BN152" s="136"/>
      <c r="BO152" s="136"/>
      <c r="BP152" s="136"/>
      <c r="BQ152" s="136"/>
      <c r="BR152" s="136"/>
      <c r="BS152" s="136"/>
      <c r="BT152" s="136"/>
      <c r="BU152" s="136"/>
      <c r="BV152" s="136"/>
      <c r="BW152" s="136"/>
      <c r="BX152" s="136"/>
      <c r="BY152" s="136"/>
      <c r="BZ152" s="136"/>
      <c r="CA152" s="136"/>
      <c r="CB152" s="136"/>
      <c r="CC152" s="136"/>
    </row>
    <row r="153" spans="1:81" s="137" customFormat="1" ht="100.8">
      <c r="A153" s="111" t="s">
        <v>127</v>
      </c>
      <c r="B153" s="112" t="s">
        <v>157</v>
      </c>
      <c r="C153" s="113" t="s">
        <v>226</v>
      </c>
      <c r="D153" s="114">
        <v>33</v>
      </c>
      <c r="E153" s="46"/>
      <c r="F153" s="116">
        <f t="shared" si="29"/>
        <v>0</v>
      </c>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c r="AC153" s="136"/>
      <c r="AD153" s="136"/>
      <c r="AE153" s="136"/>
      <c r="AF153" s="136"/>
      <c r="AG153" s="136"/>
      <c r="AH153" s="136"/>
      <c r="AI153" s="136"/>
      <c r="AJ153" s="136"/>
      <c r="AK153" s="136"/>
      <c r="AL153" s="136"/>
      <c r="AM153" s="136"/>
      <c r="AN153" s="136"/>
      <c r="AO153" s="136"/>
      <c r="AP153" s="136"/>
      <c r="AQ153" s="136"/>
      <c r="AR153" s="136"/>
      <c r="AS153" s="136"/>
      <c r="AT153" s="136"/>
      <c r="AU153" s="136"/>
      <c r="AV153" s="136"/>
      <c r="AW153" s="136"/>
      <c r="AX153" s="136"/>
      <c r="AY153" s="136"/>
      <c r="AZ153" s="136"/>
      <c r="BA153" s="136"/>
      <c r="BB153" s="136"/>
      <c r="BC153" s="136"/>
      <c r="BD153" s="136"/>
      <c r="BE153" s="136"/>
      <c r="BF153" s="136"/>
      <c r="BG153" s="136"/>
      <c r="BH153" s="136"/>
      <c r="BI153" s="136"/>
      <c r="BJ153" s="136"/>
      <c r="BK153" s="136"/>
      <c r="BL153" s="136"/>
      <c r="BM153" s="136"/>
      <c r="BN153" s="136"/>
      <c r="BO153" s="136"/>
      <c r="BP153" s="136"/>
      <c r="BQ153" s="136"/>
      <c r="BR153" s="136"/>
      <c r="BS153" s="136"/>
      <c r="BT153" s="136"/>
      <c r="BU153" s="136"/>
      <c r="BV153" s="136"/>
      <c r="BW153" s="136"/>
      <c r="BX153" s="136"/>
      <c r="BY153" s="136"/>
      <c r="BZ153" s="136"/>
      <c r="CA153" s="136"/>
      <c r="CB153" s="136"/>
      <c r="CC153" s="136"/>
    </row>
    <row r="154" spans="1:81" s="137" customFormat="1" ht="100.8">
      <c r="A154" s="111" t="s">
        <v>128</v>
      </c>
      <c r="B154" s="112" t="s">
        <v>158</v>
      </c>
      <c r="C154" s="113" t="s">
        <v>226</v>
      </c>
      <c r="D154" s="114">
        <v>52</v>
      </c>
      <c r="E154" s="46"/>
      <c r="F154" s="116">
        <f t="shared" si="29"/>
        <v>0</v>
      </c>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c r="AC154" s="136"/>
      <c r="AD154" s="136"/>
      <c r="AE154" s="136"/>
      <c r="AF154" s="136"/>
      <c r="AG154" s="136"/>
      <c r="AH154" s="136"/>
      <c r="AI154" s="136"/>
      <c r="AJ154" s="136"/>
      <c r="AK154" s="136"/>
      <c r="AL154" s="136"/>
      <c r="AM154" s="136"/>
      <c r="AN154" s="136"/>
      <c r="AO154" s="136"/>
      <c r="AP154" s="136"/>
      <c r="AQ154" s="136"/>
      <c r="AR154" s="136"/>
      <c r="AS154" s="136"/>
      <c r="AT154" s="136"/>
      <c r="AU154" s="136"/>
      <c r="AV154" s="136"/>
      <c r="AW154" s="136"/>
      <c r="AX154" s="136"/>
      <c r="AY154" s="136"/>
      <c r="AZ154" s="136"/>
      <c r="BA154" s="136"/>
      <c r="BB154" s="136"/>
      <c r="BC154" s="136"/>
      <c r="BD154" s="136"/>
      <c r="BE154" s="136"/>
      <c r="BF154" s="136"/>
      <c r="BG154" s="136"/>
      <c r="BH154" s="136"/>
      <c r="BI154" s="136"/>
      <c r="BJ154" s="136"/>
      <c r="BK154" s="136"/>
      <c r="BL154" s="136"/>
      <c r="BM154" s="136"/>
      <c r="BN154" s="136"/>
      <c r="BO154" s="136"/>
      <c r="BP154" s="136"/>
      <c r="BQ154" s="136"/>
      <c r="BR154" s="136"/>
      <c r="BS154" s="136"/>
      <c r="BT154" s="136"/>
      <c r="BU154" s="136"/>
      <c r="BV154" s="136"/>
      <c r="BW154" s="136"/>
      <c r="BX154" s="136"/>
      <c r="BY154" s="136"/>
      <c r="BZ154" s="136"/>
      <c r="CA154" s="136"/>
      <c r="CB154" s="136"/>
      <c r="CC154" s="136"/>
    </row>
    <row r="155" spans="1:81" s="137" customFormat="1" ht="100.8">
      <c r="A155" s="111" t="s">
        <v>129</v>
      </c>
      <c r="B155" s="112" t="s">
        <v>159</v>
      </c>
      <c r="C155" s="113" t="s">
        <v>226</v>
      </c>
      <c r="D155" s="114">
        <v>34</v>
      </c>
      <c r="E155" s="46"/>
      <c r="F155" s="116">
        <f t="shared" si="29"/>
        <v>0</v>
      </c>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c r="AC155" s="136"/>
      <c r="AD155" s="136"/>
      <c r="AE155" s="136"/>
      <c r="AF155" s="136"/>
      <c r="AG155" s="136"/>
      <c r="AH155" s="136"/>
      <c r="AI155" s="136"/>
      <c r="AJ155" s="136"/>
      <c r="AK155" s="136"/>
      <c r="AL155" s="136"/>
      <c r="AM155" s="136"/>
      <c r="AN155" s="136"/>
      <c r="AO155" s="136"/>
      <c r="AP155" s="136"/>
      <c r="AQ155" s="136"/>
      <c r="AR155" s="136"/>
      <c r="AS155" s="136"/>
      <c r="AT155" s="136"/>
      <c r="AU155" s="136"/>
      <c r="AV155" s="136"/>
      <c r="AW155" s="136"/>
      <c r="AX155" s="136"/>
      <c r="AY155" s="136"/>
      <c r="AZ155" s="136"/>
      <c r="BA155" s="136"/>
      <c r="BB155" s="136"/>
      <c r="BC155" s="136"/>
      <c r="BD155" s="136"/>
      <c r="BE155" s="136"/>
      <c r="BF155" s="136"/>
      <c r="BG155" s="136"/>
      <c r="BH155" s="136"/>
      <c r="BI155" s="136"/>
      <c r="BJ155" s="136"/>
      <c r="BK155" s="136"/>
      <c r="BL155" s="136"/>
      <c r="BM155" s="136"/>
      <c r="BN155" s="136"/>
      <c r="BO155" s="136"/>
      <c r="BP155" s="136"/>
      <c r="BQ155" s="136"/>
      <c r="BR155" s="136"/>
      <c r="BS155" s="136"/>
      <c r="BT155" s="136"/>
      <c r="BU155" s="136"/>
      <c r="BV155" s="136"/>
      <c r="BW155" s="136"/>
      <c r="BX155" s="136"/>
      <c r="BY155" s="136"/>
      <c r="BZ155" s="136"/>
      <c r="CA155" s="136"/>
      <c r="CB155" s="136"/>
      <c r="CC155" s="136"/>
    </row>
    <row r="156" spans="1:81" s="137" customFormat="1" ht="100.8">
      <c r="A156" s="111" t="s">
        <v>130</v>
      </c>
      <c r="B156" s="112" t="s">
        <v>160</v>
      </c>
      <c r="C156" s="113" t="s">
        <v>226</v>
      </c>
      <c r="D156" s="114">
        <v>20</v>
      </c>
      <c r="E156" s="46"/>
      <c r="F156" s="116">
        <f t="shared" si="29"/>
        <v>0</v>
      </c>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c r="AC156" s="136"/>
      <c r="AD156" s="136"/>
      <c r="AE156" s="136"/>
      <c r="AF156" s="136"/>
      <c r="AG156" s="136"/>
      <c r="AH156" s="136"/>
      <c r="AI156" s="136"/>
      <c r="AJ156" s="136"/>
      <c r="AK156" s="136"/>
      <c r="AL156" s="136"/>
      <c r="AM156" s="136"/>
      <c r="AN156" s="136"/>
      <c r="AO156" s="136"/>
      <c r="AP156" s="136"/>
      <c r="AQ156" s="136"/>
      <c r="AR156" s="136"/>
      <c r="AS156" s="136"/>
      <c r="AT156" s="136"/>
      <c r="AU156" s="136"/>
      <c r="AV156" s="136"/>
      <c r="AW156" s="136"/>
      <c r="AX156" s="136"/>
      <c r="AY156" s="136"/>
      <c r="AZ156" s="136"/>
      <c r="BA156" s="136"/>
      <c r="BB156" s="136"/>
      <c r="BC156" s="136"/>
      <c r="BD156" s="136"/>
      <c r="BE156" s="136"/>
      <c r="BF156" s="136"/>
      <c r="BG156" s="136"/>
      <c r="BH156" s="136"/>
      <c r="BI156" s="136"/>
      <c r="BJ156" s="136"/>
      <c r="BK156" s="136"/>
      <c r="BL156" s="136"/>
      <c r="BM156" s="136"/>
      <c r="BN156" s="136"/>
      <c r="BO156" s="136"/>
      <c r="BP156" s="136"/>
      <c r="BQ156" s="136"/>
      <c r="BR156" s="136"/>
      <c r="BS156" s="136"/>
      <c r="BT156" s="136"/>
      <c r="BU156" s="136"/>
      <c r="BV156" s="136"/>
      <c r="BW156" s="136"/>
      <c r="BX156" s="136"/>
      <c r="BY156" s="136"/>
      <c r="BZ156" s="136"/>
      <c r="CA156" s="136"/>
      <c r="CB156" s="136"/>
      <c r="CC156" s="136"/>
    </row>
    <row r="157" spans="1:81" s="137" customFormat="1" ht="100.8">
      <c r="A157" s="111" t="s">
        <v>131</v>
      </c>
      <c r="B157" s="112" t="s">
        <v>271</v>
      </c>
      <c r="C157" s="113" t="s">
        <v>226</v>
      </c>
      <c r="D157" s="114">
        <v>170</v>
      </c>
      <c r="E157" s="46"/>
      <c r="F157" s="116">
        <f t="shared" si="29"/>
        <v>0</v>
      </c>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c r="AC157" s="136"/>
      <c r="AD157" s="136"/>
      <c r="AE157" s="136"/>
      <c r="AF157" s="136"/>
      <c r="AG157" s="136"/>
      <c r="AH157" s="136"/>
      <c r="AI157" s="136"/>
      <c r="AJ157" s="136"/>
      <c r="AK157" s="136"/>
      <c r="AL157" s="136"/>
      <c r="AM157" s="136"/>
      <c r="AN157" s="136"/>
      <c r="AO157" s="136"/>
      <c r="AP157" s="136"/>
      <c r="AQ157" s="136"/>
      <c r="AR157" s="136"/>
      <c r="AS157" s="136"/>
      <c r="AT157" s="136"/>
      <c r="AU157" s="136"/>
      <c r="AV157" s="136"/>
      <c r="AW157" s="136"/>
      <c r="AX157" s="136"/>
      <c r="AY157" s="136"/>
      <c r="AZ157" s="136"/>
      <c r="BA157" s="136"/>
      <c r="BB157" s="136"/>
      <c r="BC157" s="136"/>
      <c r="BD157" s="136"/>
      <c r="BE157" s="136"/>
      <c r="BF157" s="136"/>
      <c r="BG157" s="136"/>
      <c r="BH157" s="136"/>
      <c r="BI157" s="136"/>
      <c r="BJ157" s="136"/>
      <c r="BK157" s="136"/>
      <c r="BL157" s="136"/>
      <c r="BM157" s="136"/>
      <c r="BN157" s="136"/>
      <c r="BO157" s="136"/>
      <c r="BP157" s="136"/>
      <c r="BQ157" s="136"/>
      <c r="BR157" s="136"/>
      <c r="BS157" s="136"/>
      <c r="BT157" s="136"/>
      <c r="BU157" s="136"/>
      <c r="BV157" s="136"/>
      <c r="BW157" s="136"/>
      <c r="BX157" s="136"/>
      <c r="BY157" s="136"/>
      <c r="BZ157" s="136"/>
      <c r="CA157" s="136"/>
      <c r="CB157" s="136"/>
      <c r="CC157" s="136"/>
    </row>
    <row r="158" spans="1:81" s="137" customFormat="1" ht="100.8">
      <c r="A158" s="111" t="s">
        <v>132</v>
      </c>
      <c r="B158" s="112" t="s">
        <v>161</v>
      </c>
      <c r="C158" s="113" t="s">
        <v>226</v>
      </c>
      <c r="D158" s="114">
        <v>57</v>
      </c>
      <c r="E158" s="46"/>
      <c r="F158" s="116">
        <f t="shared" si="29"/>
        <v>0</v>
      </c>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c r="AC158" s="136"/>
      <c r="AD158" s="136"/>
      <c r="AE158" s="136"/>
      <c r="AF158" s="136"/>
      <c r="AG158" s="136"/>
      <c r="AH158" s="136"/>
      <c r="AI158" s="136"/>
      <c r="AJ158" s="136"/>
      <c r="AK158" s="136"/>
      <c r="AL158" s="136"/>
      <c r="AM158" s="136"/>
      <c r="AN158" s="136"/>
      <c r="AO158" s="136"/>
      <c r="AP158" s="136"/>
      <c r="AQ158" s="136"/>
      <c r="AR158" s="136"/>
      <c r="AS158" s="136"/>
      <c r="AT158" s="136"/>
      <c r="AU158" s="136"/>
      <c r="AV158" s="136"/>
      <c r="AW158" s="136"/>
      <c r="AX158" s="136"/>
      <c r="AY158" s="136"/>
      <c r="AZ158" s="136"/>
      <c r="BA158" s="136"/>
      <c r="BB158" s="136"/>
      <c r="BC158" s="136"/>
      <c r="BD158" s="136"/>
      <c r="BE158" s="136"/>
      <c r="BF158" s="136"/>
      <c r="BG158" s="136"/>
      <c r="BH158" s="136"/>
      <c r="BI158" s="136"/>
      <c r="BJ158" s="136"/>
      <c r="BK158" s="136"/>
      <c r="BL158" s="136"/>
      <c r="BM158" s="136"/>
      <c r="BN158" s="136"/>
      <c r="BO158" s="136"/>
      <c r="BP158" s="136"/>
      <c r="BQ158" s="136"/>
      <c r="BR158" s="136"/>
      <c r="BS158" s="136"/>
      <c r="BT158" s="136"/>
      <c r="BU158" s="136"/>
      <c r="BV158" s="136"/>
      <c r="BW158" s="136"/>
      <c r="BX158" s="136"/>
      <c r="BY158" s="136"/>
      <c r="BZ158" s="136"/>
      <c r="CA158" s="136"/>
      <c r="CB158" s="136"/>
      <c r="CC158" s="136"/>
    </row>
    <row r="159" spans="1:81" s="137" customFormat="1" ht="100.8">
      <c r="A159" s="111" t="s">
        <v>133</v>
      </c>
      <c r="B159" s="112" t="s">
        <v>162</v>
      </c>
      <c r="C159" s="113" t="s">
        <v>226</v>
      </c>
      <c r="D159" s="114">
        <v>45</v>
      </c>
      <c r="E159" s="46"/>
      <c r="F159" s="116">
        <f t="shared" si="29"/>
        <v>0</v>
      </c>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c r="AC159" s="136"/>
      <c r="AD159" s="136"/>
      <c r="AE159" s="136"/>
      <c r="AF159" s="136"/>
      <c r="AG159" s="136"/>
      <c r="AH159" s="136"/>
      <c r="AI159" s="136"/>
      <c r="AJ159" s="136"/>
      <c r="AK159" s="136"/>
      <c r="AL159" s="136"/>
      <c r="AM159" s="136"/>
      <c r="AN159" s="136"/>
      <c r="AO159" s="136"/>
      <c r="AP159" s="136"/>
      <c r="AQ159" s="136"/>
      <c r="AR159" s="136"/>
      <c r="AS159" s="136"/>
      <c r="AT159" s="136"/>
      <c r="AU159" s="136"/>
      <c r="AV159" s="136"/>
      <c r="AW159" s="136"/>
      <c r="AX159" s="136"/>
      <c r="AY159" s="136"/>
      <c r="AZ159" s="136"/>
      <c r="BA159" s="136"/>
      <c r="BB159" s="136"/>
      <c r="BC159" s="136"/>
      <c r="BD159" s="136"/>
      <c r="BE159" s="136"/>
      <c r="BF159" s="136"/>
      <c r="BG159" s="136"/>
      <c r="BH159" s="136"/>
      <c r="BI159" s="136"/>
      <c r="BJ159" s="136"/>
      <c r="BK159" s="136"/>
      <c r="BL159" s="136"/>
      <c r="BM159" s="136"/>
      <c r="BN159" s="136"/>
      <c r="BO159" s="136"/>
      <c r="BP159" s="136"/>
      <c r="BQ159" s="136"/>
      <c r="BR159" s="136"/>
      <c r="BS159" s="136"/>
      <c r="BT159" s="136"/>
      <c r="BU159" s="136"/>
      <c r="BV159" s="136"/>
      <c r="BW159" s="136"/>
      <c r="BX159" s="136"/>
      <c r="BY159" s="136"/>
      <c r="BZ159" s="136"/>
      <c r="CA159" s="136"/>
      <c r="CB159" s="136"/>
      <c r="CC159" s="136"/>
    </row>
    <row r="160" spans="1:81" s="137" customFormat="1" ht="100.8">
      <c r="A160" s="111" t="s">
        <v>134</v>
      </c>
      <c r="B160" s="112" t="s">
        <v>163</v>
      </c>
      <c r="C160" s="113" t="s">
        <v>226</v>
      </c>
      <c r="D160" s="114">
        <v>346</v>
      </c>
      <c r="E160" s="46"/>
      <c r="F160" s="116">
        <f t="shared" si="29"/>
        <v>0</v>
      </c>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c r="AC160" s="136"/>
      <c r="AD160" s="136"/>
      <c r="AE160" s="136"/>
      <c r="AF160" s="136"/>
      <c r="AG160" s="136"/>
      <c r="AH160" s="136"/>
      <c r="AI160" s="136"/>
      <c r="AJ160" s="136"/>
      <c r="AK160" s="136"/>
      <c r="AL160" s="136"/>
      <c r="AM160" s="136"/>
      <c r="AN160" s="136"/>
      <c r="AO160" s="136"/>
      <c r="AP160" s="136"/>
      <c r="AQ160" s="136"/>
      <c r="AR160" s="136"/>
      <c r="AS160" s="136"/>
      <c r="AT160" s="136"/>
      <c r="AU160" s="136"/>
      <c r="AV160" s="136"/>
      <c r="AW160" s="136"/>
      <c r="AX160" s="136"/>
      <c r="AY160" s="136"/>
      <c r="AZ160" s="136"/>
      <c r="BA160" s="136"/>
      <c r="BB160" s="136"/>
      <c r="BC160" s="136"/>
      <c r="BD160" s="136"/>
      <c r="BE160" s="136"/>
      <c r="BF160" s="136"/>
      <c r="BG160" s="136"/>
      <c r="BH160" s="136"/>
      <c r="BI160" s="136"/>
      <c r="BJ160" s="136"/>
      <c r="BK160" s="136"/>
      <c r="BL160" s="136"/>
      <c r="BM160" s="136"/>
      <c r="BN160" s="136"/>
      <c r="BO160" s="136"/>
      <c r="BP160" s="136"/>
      <c r="BQ160" s="136"/>
      <c r="BR160" s="136"/>
      <c r="BS160" s="136"/>
      <c r="BT160" s="136"/>
      <c r="BU160" s="136"/>
      <c r="BV160" s="136"/>
      <c r="BW160" s="136"/>
      <c r="BX160" s="136"/>
      <c r="BY160" s="136"/>
      <c r="BZ160" s="136"/>
      <c r="CA160" s="136"/>
      <c r="CB160" s="136"/>
      <c r="CC160" s="136"/>
    </row>
    <row r="161" spans="1:81" s="137" customFormat="1" ht="100.8">
      <c r="A161" s="111" t="s">
        <v>135</v>
      </c>
      <c r="B161" s="112" t="s">
        <v>331</v>
      </c>
      <c r="C161" s="113" t="s">
        <v>226</v>
      </c>
      <c r="D161" s="114">
        <v>4.5</v>
      </c>
      <c r="E161" s="46"/>
      <c r="F161" s="116">
        <f t="shared" si="29"/>
        <v>0</v>
      </c>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c r="AC161" s="136"/>
      <c r="AD161" s="136"/>
      <c r="AE161" s="136"/>
      <c r="AF161" s="136"/>
      <c r="AG161" s="136"/>
      <c r="AH161" s="136"/>
      <c r="AI161" s="136"/>
      <c r="AJ161" s="136"/>
      <c r="AK161" s="136"/>
      <c r="AL161" s="136"/>
      <c r="AM161" s="136"/>
      <c r="AN161" s="136"/>
      <c r="AO161" s="136"/>
      <c r="AP161" s="136"/>
      <c r="AQ161" s="136"/>
      <c r="AR161" s="136"/>
      <c r="AS161" s="136"/>
      <c r="AT161" s="136"/>
      <c r="AU161" s="136"/>
      <c r="AV161" s="136"/>
      <c r="AW161" s="136"/>
      <c r="AX161" s="136"/>
      <c r="AY161" s="136"/>
      <c r="AZ161" s="136"/>
      <c r="BA161" s="136"/>
      <c r="BB161" s="136"/>
      <c r="BC161" s="136"/>
      <c r="BD161" s="136"/>
      <c r="BE161" s="136"/>
      <c r="BF161" s="136"/>
      <c r="BG161" s="136"/>
      <c r="BH161" s="136"/>
      <c r="BI161" s="136"/>
      <c r="BJ161" s="136"/>
      <c r="BK161" s="136"/>
      <c r="BL161" s="136"/>
      <c r="BM161" s="136"/>
      <c r="BN161" s="136"/>
      <c r="BO161" s="136"/>
      <c r="BP161" s="136"/>
      <c r="BQ161" s="136"/>
      <c r="BR161" s="136"/>
      <c r="BS161" s="136"/>
      <c r="BT161" s="136"/>
      <c r="BU161" s="136"/>
      <c r="BV161" s="136"/>
      <c r="BW161" s="136"/>
      <c r="BX161" s="136"/>
      <c r="BY161" s="136"/>
      <c r="BZ161" s="136"/>
      <c r="CA161" s="136"/>
      <c r="CB161" s="136"/>
      <c r="CC161" s="136"/>
    </row>
    <row r="162" spans="1:81" s="137" customFormat="1" ht="115.2">
      <c r="A162" s="111" t="s">
        <v>136</v>
      </c>
      <c r="B162" s="112" t="s">
        <v>164</v>
      </c>
      <c r="C162" s="113" t="s">
        <v>226</v>
      </c>
      <c r="D162" s="114">
        <v>51</v>
      </c>
      <c r="E162" s="46"/>
      <c r="F162" s="116">
        <f t="shared" si="29"/>
        <v>0</v>
      </c>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c r="AC162" s="136"/>
      <c r="AD162" s="136"/>
      <c r="AE162" s="136"/>
      <c r="AF162" s="136"/>
      <c r="AG162" s="136"/>
      <c r="AH162" s="136"/>
      <c r="AI162" s="136"/>
      <c r="AJ162" s="136"/>
      <c r="AK162" s="136"/>
      <c r="AL162" s="136"/>
      <c r="AM162" s="136"/>
      <c r="AN162" s="136"/>
      <c r="AO162" s="136"/>
      <c r="AP162" s="136"/>
      <c r="AQ162" s="136"/>
      <c r="AR162" s="136"/>
      <c r="AS162" s="136"/>
      <c r="AT162" s="136"/>
      <c r="AU162" s="136"/>
      <c r="AV162" s="136"/>
      <c r="AW162" s="136"/>
      <c r="AX162" s="136"/>
      <c r="AY162" s="136"/>
      <c r="AZ162" s="136"/>
      <c r="BA162" s="136"/>
      <c r="BB162" s="136"/>
      <c r="BC162" s="136"/>
      <c r="BD162" s="136"/>
      <c r="BE162" s="136"/>
      <c r="BF162" s="136"/>
      <c r="BG162" s="136"/>
      <c r="BH162" s="136"/>
      <c r="BI162" s="136"/>
      <c r="BJ162" s="136"/>
      <c r="BK162" s="136"/>
      <c r="BL162" s="136"/>
      <c r="BM162" s="136"/>
      <c r="BN162" s="136"/>
      <c r="BO162" s="136"/>
      <c r="BP162" s="136"/>
      <c r="BQ162" s="136"/>
      <c r="BR162" s="136"/>
      <c r="BS162" s="136"/>
      <c r="BT162" s="136"/>
      <c r="BU162" s="136"/>
      <c r="BV162" s="136"/>
      <c r="BW162" s="136"/>
      <c r="BX162" s="136"/>
      <c r="BY162" s="136"/>
      <c r="BZ162" s="136"/>
      <c r="CA162" s="136"/>
      <c r="CB162" s="136"/>
      <c r="CC162" s="136"/>
    </row>
    <row r="163" spans="1:81" s="137" customFormat="1" ht="100.8">
      <c r="A163" s="111" t="s">
        <v>137</v>
      </c>
      <c r="B163" s="112" t="s">
        <v>165</v>
      </c>
      <c r="C163" s="113" t="s">
        <v>226</v>
      </c>
      <c r="D163" s="114">
        <v>14</v>
      </c>
      <c r="E163" s="46"/>
      <c r="F163" s="116">
        <f t="shared" si="29"/>
        <v>0</v>
      </c>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c r="AC163" s="136"/>
      <c r="AD163" s="136"/>
      <c r="AE163" s="136"/>
      <c r="AF163" s="136"/>
      <c r="AG163" s="136"/>
      <c r="AH163" s="136"/>
      <c r="AI163" s="136"/>
      <c r="AJ163" s="136"/>
      <c r="AK163" s="136"/>
      <c r="AL163" s="136"/>
      <c r="AM163" s="136"/>
      <c r="AN163" s="136"/>
      <c r="AO163" s="136"/>
      <c r="AP163" s="136"/>
      <c r="AQ163" s="136"/>
      <c r="AR163" s="136"/>
      <c r="AS163" s="136"/>
      <c r="AT163" s="136"/>
      <c r="AU163" s="136"/>
      <c r="AV163" s="136"/>
      <c r="AW163" s="136"/>
      <c r="AX163" s="136"/>
      <c r="AY163" s="136"/>
      <c r="AZ163" s="136"/>
      <c r="BA163" s="136"/>
      <c r="BB163" s="136"/>
      <c r="BC163" s="136"/>
      <c r="BD163" s="136"/>
      <c r="BE163" s="136"/>
      <c r="BF163" s="136"/>
      <c r="BG163" s="136"/>
      <c r="BH163" s="136"/>
      <c r="BI163" s="136"/>
      <c r="BJ163" s="136"/>
      <c r="BK163" s="136"/>
      <c r="BL163" s="136"/>
      <c r="BM163" s="136"/>
      <c r="BN163" s="136"/>
      <c r="BO163" s="136"/>
      <c r="BP163" s="136"/>
      <c r="BQ163" s="136"/>
      <c r="BR163" s="136"/>
      <c r="BS163" s="136"/>
      <c r="BT163" s="136"/>
      <c r="BU163" s="136"/>
      <c r="BV163" s="136"/>
      <c r="BW163" s="136"/>
      <c r="BX163" s="136"/>
      <c r="BY163" s="136"/>
      <c r="BZ163" s="136"/>
      <c r="CA163" s="136"/>
      <c r="CB163" s="136"/>
      <c r="CC163" s="136"/>
    </row>
    <row r="164" spans="1:81" s="137" customFormat="1" ht="115.2">
      <c r="A164" s="111" t="s">
        <v>141</v>
      </c>
      <c r="B164" s="112" t="s">
        <v>482</v>
      </c>
      <c r="C164" s="113" t="s">
        <v>225</v>
      </c>
      <c r="D164" s="114">
        <v>3</v>
      </c>
      <c r="E164" s="46"/>
      <c r="F164" s="116">
        <f t="shared" si="29"/>
        <v>0</v>
      </c>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c r="AC164" s="136"/>
      <c r="AD164" s="136"/>
      <c r="AE164" s="136"/>
      <c r="AF164" s="136"/>
      <c r="AG164" s="136"/>
      <c r="AH164" s="136"/>
      <c r="AI164" s="136"/>
      <c r="AJ164" s="136"/>
      <c r="AK164" s="136"/>
      <c r="AL164" s="136"/>
      <c r="AM164" s="136"/>
      <c r="AN164" s="136"/>
      <c r="AO164" s="136"/>
      <c r="AP164" s="136"/>
      <c r="AQ164" s="136"/>
      <c r="AR164" s="136"/>
      <c r="AS164" s="136"/>
      <c r="AT164" s="136"/>
      <c r="AU164" s="136"/>
      <c r="AV164" s="136"/>
      <c r="AW164" s="136"/>
      <c r="AX164" s="136"/>
      <c r="AY164" s="136"/>
      <c r="AZ164" s="136"/>
      <c r="BA164" s="136"/>
      <c r="BB164" s="136"/>
      <c r="BC164" s="136"/>
      <c r="BD164" s="136"/>
      <c r="BE164" s="136"/>
      <c r="BF164" s="136"/>
      <c r="BG164" s="136"/>
      <c r="BH164" s="136"/>
      <c r="BI164" s="136"/>
      <c r="BJ164" s="136"/>
      <c r="BK164" s="136"/>
      <c r="BL164" s="136"/>
      <c r="BM164" s="136"/>
      <c r="BN164" s="136"/>
      <c r="BO164" s="136"/>
      <c r="BP164" s="136"/>
      <c r="BQ164" s="136"/>
      <c r="BR164" s="136"/>
      <c r="BS164" s="136"/>
      <c r="BT164" s="136"/>
      <c r="BU164" s="136"/>
      <c r="BV164" s="136"/>
      <c r="BW164" s="136"/>
      <c r="BX164" s="136"/>
      <c r="BY164" s="136"/>
      <c r="BZ164" s="136"/>
      <c r="CA164" s="136"/>
      <c r="CB164" s="136"/>
      <c r="CC164" s="136"/>
    </row>
    <row r="165" spans="1:81" s="137" customFormat="1" ht="201.6">
      <c r="A165" s="111" t="s">
        <v>332</v>
      </c>
      <c r="B165" s="112" t="s">
        <v>1311</v>
      </c>
      <c r="C165" s="113" t="s">
        <v>225</v>
      </c>
      <c r="D165" s="114">
        <v>7</v>
      </c>
      <c r="E165" s="46"/>
      <c r="F165" s="116">
        <f t="shared" si="29"/>
        <v>0</v>
      </c>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c r="AC165" s="136"/>
      <c r="AD165" s="136"/>
      <c r="AE165" s="136"/>
      <c r="AF165" s="136"/>
      <c r="AG165" s="136"/>
      <c r="AH165" s="136"/>
      <c r="AI165" s="136"/>
      <c r="AJ165" s="136"/>
      <c r="AK165" s="136"/>
      <c r="AL165" s="136"/>
      <c r="AM165" s="136"/>
      <c r="AN165" s="136"/>
      <c r="AO165" s="136"/>
      <c r="AP165" s="136"/>
      <c r="AQ165" s="136"/>
      <c r="AR165" s="136"/>
      <c r="AS165" s="136"/>
      <c r="AT165" s="136"/>
      <c r="AU165" s="136"/>
      <c r="AV165" s="136"/>
      <c r="AW165" s="136"/>
      <c r="AX165" s="136"/>
      <c r="AY165" s="136"/>
      <c r="AZ165" s="136"/>
      <c r="BA165" s="136"/>
      <c r="BB165" s="136"/>
      <c r="BC165" s="136"/>
      <c r="BD165" s="136"/>
      <c r="BE165" s="136"/>
      <c r="BF165" s="136"/>
      <c r="BG165" s="136"/>
      <c r="BH165" s="136"/>
      <c r="BI165" s="136"/>
      <c r="BJ165" s="136"/>
      <c r="BK165" s="136"/>
      <c r="BL165" s="136"/>
      <c r="BM165" s="136"/>
      <c r="BN165" s="136"/>
      <c r="BO165" s="136"/>
      <c r="BP165" s="136"/>
      <c r="BQ165" s="136"/>
      <c r="BR165" s="136"/>
      <c r="BS165" s="136"/>
      <c r="BT165" s="136"/>
      <c r="BU165" s="136"/>
      <c r="BV165" s="136"/>
      <c r="BW165" s="136"/>
      <c r="BX165" s="136"/>
      <c r="BY165" s="136"/>
      <c r="BZ165" s="136"/>
      <c r="CA165" s="136"/>
      <c r="CB165" s="136"/>
      <c r="CC165" s="136"/>
    </row>
    <row r="166" spans="1:81" s="137" customFormat="1" ht="201.6">
      <c r="A166" s="111" t="s">
        <v>348</v>
      </c>
      <c r="B166" s="112" t="s">
        <v>1312</v>
      </c>
      <c r="C166" s="113" t="s">
        <v>225</v>
      </c>
      <c r="D166" s="114">
        <v>2.5</v>
      </c>
      <c r="E166" s="46"/>
      <c r="F166" s="116">
        <f t="shared" si="29"/>
        <v>0</v>
      </c>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c r="AC166" s="136"/>
      <c r="AD166" s="136"/>
      <c r="AE166" s="136"/>
      <c r="AF166" s="136"/>
      <c r="AG166" s="136"/>
      <c r="AH166" s="136"/>
      <c r="AI166" s="136"/>
      <c r="AJ166" s="136"/>
      <c r="AK166" s="136"/>
      <c r="AL166" s="136"/>
      <c r="AM166" s="136"/>
      <c r="AN166" s="136"/>
      <c r="AO166" s="136"/>
      <c r="AP166" s="136"/>
      <c r="AQ166" s="136"/>
      <c r="AR166" s="136"/>
      <c r="AS166" s="136"/>
      <c r="AT166" s="136"/>
      <c r="AU166" s="136"/>
      <c r="AV166" s="136"/>
      <c r="AW166" s="136"/>
      <c r="AX166" s="136"/>
      <c r="AY166" s="136"/>
      <c r="AZ166" s="136"/>
      <c r="BA166" s="136"/>
      <c r="BB166" s="136"/>
      <c r="BC166" s="136"/>
      <c r="BD166" s="136"/>
      <c r="BE166" s="136"/>
      <c r="BF166" s="136"/>
      <c r="BG166" s="136"/>
      <c r="BH166" s="136"/>
      <c r="BI166" s="136"/>
      <c r="BJ166" s="136"/>
      <c r="BK166" s="136"/>
      <c r="BL166" s="136"/>
      <c r="BM166" s="136"/>
      <c r="BN166" s="136"/>
      <c r="BO166" s="136"/>
      <c r="BP166" s="136"/>
      <c r="BQ166" s="136"/>
      <c r="BR166" s="136"/>
      <c r="BS166" s="136"/>
      <c r="BT166" s="136"/>
      <c r="BU166" s="136"/>
      <c r="BV166" s="136"/>
      <c r="BW166" s="136"/>
      <c r="BX166" s="136"/>
      <c r="BY166" s="136"/>
      <c r="BZ166" s="136"/>
      <c r="CA166" s="136"/>
      <c r="CB166" s="136"/>
      <c r="CC166" s="136"/>
    </row>
    <row r="167" spans="1:81" s="137" customFormat="1" ht="216">
      <c r="A167" s="111" t="s">
        <v>483</v>
      </c>
      <c r="B167" s="112" t="s">
        <v>1313</v>
      </c>
      <c r="C167" s="113" t="s">
        <v>225</v>
      </c>
      <c r="D167" s="114">
        <v>32</v>
      </c>
      <c r="E167" s="46"/>
      <c r="F167" s="116">
        <f t="shared" si="29"/>
        <v>0</v>
      </c>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c r="AC167" s="136"/>
      <c r="AD167" s="136"/>
      <c r="AE167" s="136"/>
      <c r="AF167" s="136"/>
      <c r="AG167" s="136"/>
      <c r="AH167" s="136"/>
      <c r="AI167" s="136"/>
      <c r="AJ167" s="136"/>
      <c r="AK167" s="136"/>
      <c r="AL167" s="136"/>
      <c r="AM167" s="136"/>
      <c r="AN167" s="136"/>
      <c r="AO167" s="136"/>
      <c r="AP167" s="136"/>
      <c r="AQ167" s="136"/>
      <c r="AR167" s="136"/>
      <c r="AS167" s="136"/>
      <c r="AT167" s="136"/>
      <c r="AU167" s="136"/>
      <c r="AV167" s="136"/>
      <c r="AW167" s="136"/>
      <c r="AX167" s="136"/>
      <c r="AY167" s="136"/>
      <c r="AZ167" s="136"/>
      <c r="BA167" s="136"/>
      <c r="BB167" s="136"/>
      <c r="BC167" s="136"/>
      <c r="BD167" s="136"/>
      <c r="BE167" s="136"/>
      <c r="BF167" s="136"/>
      <c r="BG167" s="136"/>
      <c r="BH167" s="136"/>
      <c r="BI167" s="136"/>
      <c r="BJ167" s="136"/>
      <c r="BK167" s="136"/>
      <c r="BL167" s="136"/>
      <c r="BM167" s="136"/>
      <c r="BN167" s="136"/>
      <c r="BO167" s="136"/>
      <c r="BP167" s="136"/>
      <c r="BQ167" s="136"/>
      <c r="BR167" s="136"/>
      <c r="BS167" s="136"/>
      <c r="BT167" s="136"/>
      <c r="BU167" s="136"/>
      <c r="BV167" s="136"/>
      <c r="BW167" s="136"/>
      <c r="BX167" s="136"/>
      <c r="BY167" s="136"/>
      <c r="BZ167" s="136"/>
      <c r="CA167" s="136"/>
      <c r="CB167" s="136"/>
      <c r="CC167" s="136"/>
    </row>
    <row r="168" spans="1:81" s="137" customFormat="1" ht="230.4">
      <c r="A168" s="111" t="s">
        <v>484</v>
      </c>
      <c r="B168" s="112" t="s">
        <v>1314</v>
      </c>
      <c r="C168" s="113" t="s">
        <v>225</v>
      </c>
      <c r="D168" s="114">
        <v>1</v>
      </c>
      <c r="E168" s="46"/>
      <c r="F168" s="116">
        <f t="shared" si="29"/>
        <v>0</v>
      </c>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c r="AC168" s="136"/>
      <c r="AD168" s="136"/>
      <c r="AE168" s="136"/>
      <c r="AF168" s="136"/>
      <c r="AG168" s="136"/>
      <c r="AH168" s="136"/>
      <c r="AI168" s="136"/>
      <c r="AJ168" s="136"/>
      <c r="AK168" s="136"/>
      <c r="AL168" s="136"/>
      <c r="AM168" s="136"/>
      <c r="AN168" s="136"/>
      <c r="AO168" s="136"/>
      <c r="AP168" s="136"/>
      <c r="AQ168" s="136"/>
      <c r="AR168" s="136"/>
      <c r="AS168" s="136"/>
      <c r="AT168" s="136"/>
      <c r="AU168" s="136"/>
      <c r="AV168" s="136"/>
      <c r="AW168" s="136"/>
      <c r="AX168" s="136"/>
      <c r="AY168" s="136"/>
      <c r="AZ168" s="136"/>
      <c r="BA168" s="136"/>
      <c r="BB168" s="136"/>
      <c r="BC168" s="136"/>
      <c r="BD168" s="136"/>
      <c r="BE168" s="136"/>
      <c r="BF168" s="136"/>
      <c r="BG168" s="136"/>
      <c r="BH168" s="136"/>
      <c r="BI168" s="136"/>
      <c r="BJ168" s="136"/>
      <c r="BK168" s="136"/>
      <c r="BL168" s="136"/>
      <c r="BM168" s="136"/>
      <c r="BN168" s="136"/>
      <c r="BO168" s="136"/>
      <c r="BP168" s="136"/>
      <c r="BQ168" s="136"/>
      <c r="BR168" s="136"/>
      <c r="BS168" s="136"/>
      <c r="BT168" s="136"/>
      <c r="BU168" s="136"/>
      <c r="BV168" s="136"/>
      <c r="BW168" s="136"/>
      <c r="BX168" s="136"/>
      <c r="BY168" s="136"/>
      <c r="BZ168" s="136"/>
      <c r="CA168" s="136"/>
      <c r="CB168" s="136"/>
      <c r="CC168" s="136"/>
    </row>
    <row r="169" spans="1:81" s="136" customFormat="1">
      <c r="A169" s="118"/>
      <c r="B169" s="133"/>
      <c r="C169" s="120"/>
      <c r="D169" s="121"/>
      <c r="E169" s="122"/>
      <c r="F169" s="123"/>
    </row>
    <row r="170" spans="1:81" s="193" customFormat="1" ht="18" thickBot="1">
      <c r="A170" s="95" t="s">
        <v>138</v>
      </c>
      <c r="B170" s="96" t="s">
        <v>139</v>
      </c>
      <c r="C170" s="97"/>
      <c r="D170" s="98"/>
      <c r="E170" s="99"/>
      <c r="F170" s="100">
        <f>SUM(F171:F178)</f>
        <v>0</v>
      </c>
      <c r="G170" s="192"/>
      <c r="H170" s="192"/>
      <c r="I170" s="192"/>
      <c r="J170" s="192"/>
      <c r="K170" s="192"/>
      <c r="L170" s="192"/>
      <c r="M170" s="192"/>
      <c r="N170" s="192"/>
      <c r="O170" s="192"/>
      <c r="P170" s="192"/>
      <c r="Q170" s="192"/>
      <c r="R170" s="192"/>
      <c r="S170" s="192"/>
      <c r="T170" s="192"/>
      <c r="U170" s="192"/>
      <c r="V170" s="192"/>
      <c r="W170" s="192"/>
      <c r="X170" s="192"/>
      <c r="Y170" s="192"/>
      <c r="Z170" s="192"/>
      <c r="AA170" s="192"/>
      <c r="AB170" s="192"/>
      <c r="AC170" s="192"/>
      <c r="AD170" s="192"/>
      <c r="AE170" s="192"/>
      <c r="AF170" s="192"/>
      <c r="AG170" s="192"/>
      <c r="AH170" s="192"/>
      <c r="AI170" s="192"/>
      <c r="AJ170" s="192"/>
      <c r="AK170" s="192"/>
      <c r="AL170" s="192"/>
      <c r="AM170" s="192"/>
      <c r="AN170" s="192"/>
      <c r="AO170" s="192"/>
      <c r="AP170" s="192"/>
      <c r="AQ170" s="192"/>
      <c r="AR170" s="192"/>
      <c r="AS170" s="192"/>
      <c r="AT170" s="192"/>
      <c r="AU170" s="192"/>
      <c r="AV170" s="192"/>
      <c r="AW170" s="192"/>
      <c r="AX170" s="192"/>
      <c r="AY170" s="192"/>
      <c r="AZ170" s="192"/>
      <c r="BA170" s="192"/>
      <c r="BB170" s="192"/>
      <c r="BC170" s="192"/>
      <c r="BD170" s="192"/>
      <c r="BE170" s="192"/>
      <c r="BF170" s="192"/>
      <c r="BG170" s="192"/>
      <c r="BH170" s="192"/>
      <c r="BI170" s="192"/>
      <c r="BJ170" s="192"/>
      <c r="BK170" s="192"/>
      <c r="BL170" s="192"/>
      <c r="BM170" s="192"/>
      <c r="BN170" s="192"/>
      <c r="BO170" s="192"/>
      <c r="BP170" s="192"/>
      <c r="BQ170" s="192"/>
      <c r="BR170" s="192"/>
      <c r="BS170" s="192"/>
      <c r="BT170" s="192"/>
      <c r="BU170" s="192"/>
      <c r="BV170" s="192"/>
      <c r="BW170" s="192"/>
      <c r="BX170" s="192"/>
      <c r="BY170" s="192"/>
      <c r="BZ170" s="192"/>
      <c r="CA170" s="192"/>
      <c r="CB170" s="192"/>
      <c r="CC170" s="192"/>
    </row>
    <row r="171" spans="1:81" s="137" customFormat="1" ht="130.19999999999999" thickTop="1">
      <c r="A171" s="111" t="s">
        <v>140</v>
      </c>
      <c r="B171" s="112" t="s">
        <v>169</v>
      </c>
      <c r="C171" s="113" t="s">
        <v>225</v>
      </c>
      <c r="D171" s="114">
        <v>15.4</v>
      </c>
      <c r="E171" s="45"/>
      <c r="F171" s="116">
        <f>D171*ROUND(E171,2)</f>
        <v>0</v>
      </c>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c r="AC171" s="136"/>
      <c r="AD171" s="136"/>
      <c r="AE171" s="136"/>
      <c r="AF171" s="136"/>
      <c r="AG171" s="136"/>
      <c r="AH171" s="136"/>
      <c r="AI171" s="136"/>
      <c r="AJ171" s="136"/>
      <c r="AK171" s="136"/>
      <c r="AL171" s="136"/>
      <c r="AM171" s="136"/>
      <c r="AN171" s="136"/>
      <c r="AO171" s="136"/>
      <c r="AP171" s="136"/>
      <c r="AQ171" s="136"/>
      <c r="AR171" s="136"/>
      <c r="AS171" s="136"/>
      <c r="AT171" s="136"/>
      <c r="AU171" s="136"/>
      <c r="AV171" s="136"/>
      <c r="AW171" s="136"/>
      <c r="AX171" s="136"/>
      <c r="AY171" s="136"/>
      <c r="AZ171" s="136"/>
      <c r="BA171" s="136"/>
      <c r="BB171" s="136"/>
      <c r="BC171" s="136"/>
      <c r="BD171" s="136"/>
      <c r="BE171" s="136"/>
      <c r="BF171" s="136"/>
      <c r="BG171" s="136"/>
      <c r="BH171" s="136"/>
      <c r="BI171" s="136"/>
      <c r="BJ171" s="136"/>
      <c r="BK171" s="136"/>
      <c r="BL171" s="136"/>
      <c r="BM171" s="136"/>
      <c r="BN171" s="136"/>
      <c r="BO171" s="136"/>
      <c r="BP171" s="136"/>
      <c r="BQ171" s="136"/>
      <c r="BR171" s="136"/>
      <c r="BS171" s="136"/>
      <c r="BT171" s="136"/>
      <c r="BU171" s="136"/>
      <c r="BV171" s="136"/>
      <c r="BW171" s="136"/>
      <c r="BX171" s="136"/>
      <c r="BY171" s="136"/>
      <c r="BZ171" s="136"/>
      <c r="CA171" s="136"/>
      <c r="CB171" s="136"/>
      <c r="CC171" s="136"/>
    </row>
    <row r="172" spans="1:81" s="137" customFormat="1" ht="129.6">
      <c r="A172" s="111" t="s">
        <v>144</v>
      </c>
      <c r="B172" s="112" t="s">
        <v>362</v>
      </c>
      <c r="C172" s="113" t="s">
        <v>225</v>
      </c>
      <c r="D172" s="114">
        <v>27.5</v>
      </c>
      <c r="E172" s="46"/>
      <c r="F172" s="116">
        <f>D172*ROUND(E172,2)</f>
        <v>0</v>
      </c>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c r="AC172" s="136"/>
      <c r="AD172" s="136"/>
      <c r="AE172" s="136"/>
      <c r="AF172" s="136"/>
      <c r="AG172" s="136"/>
      <c r="AH172" s="136"/>
      <c r="AI172" s="136"/>
      <c r="AJ172" s="136"/>
      <c r="AK172" s="136"/>
      <c r="AL172" s="136"/>
      <c r="AM172" s="136"/>
      <c r="AN172" s="136"/>
      <c r="AO172" s="136"/>
      <c r="AP172" s="136"/>
      <c r="AQ172" s="136"/>
      <c r="AR172" s="136"/>
      <c r="AS172" s="136"/>
      <c r="AT172" s="136"/>
      <c r="AU172" s="136"/>
      <c r="AV172" s="136"/>
      <c r="AW172" s="136"/>
      <c r="AX172" s="136"/>
      <c r="AY172" s="136"/>
      <c r="AZ172" s="136"/>
      <c r="BA172" s="136"/>
      <c r="BB172" s="136"/>
      <c r="BC172" s="136"/>
      <c r="BD172" s="136"/>
      <c r="BE172" s="136"/>
      <c r="BF172" s="136"/>
      <c r="BG172" s="136"/>
      <c r="BH172" s="136"/>
      <c r="BI172" s="136"/>
      <c r="BJ172" s="136"/>
      <c r="BK172" s="136"/>
      <c r="BL172" s="136"/>
      <c r="BM172" s="136"/>
      <c r="BN172" s="136"/>
      <c r="BO172" s="136"/>
      <c r="BP172" s="136"/>
      <c r="BQ172" s="136"/>
      <c r="BR172" s="136"/>
      <c r="BS172" s="136"/>
      <c r="BT172" s="136"/>
      <c r="BU172" s="136"/>
      <c r="BV172" s="136"/>
      <c r="BW172" s="136"/>
      <c r="BX172" s="136"/>
      <c r="BY172" s="136"/>
      <c r="BZ172" s="136"/>
      <c r="CA172" s="136"/>
      <c r="CB172" s="136"/>
      <c r="CC172" s="136"/>
    </row>
    <row r="173" spans="1:81" s="137" customFormat="1" ht="72">
      <c r="A173" s="148" t="s">
        <v>145</v>
      </c>
      <c r="B173" s="112" t="s">
        <v>168</v>
      </c>
      <c r="C173" s="113"/>
      <c r="D173" s="150"/>
      <c r="E173" s="188"/>
      <c r="F173" s="115"/>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c r="AC173" s="136"/>
      <c r="AD173" s="136"/>
      <c r="AE173" s="136"/>
      <c r="AF173" s="136"/>
      <c r="AG173" s="136"/>
      <c r="AH173" s="136"/>
      <c r="AI173" s="136"/>
      <c r="AJ173" s="136"/>
      <c r="AK173" s="136"/>
      <c r="AL173" s="136"/>
      <c r="AM173" s="136"/>
      <c r="AN173" s="136"/>
      <c r="AO173" s="136"/>
      <c r="AP173" s="136"/>
      <c r="AQ173" s="136"/>
      <c r="AR173" s="136"/>
      <c r="AS173" s="136"/>
      <c r="AT173" s="136"/>
      <c r="AU173" s="136"/>
      <c r="AV173" s="136"/>
      <c r="AW173" s="136"/>
      <c r="AX173" s="136"/>
      <c r="AY173" s="136"/>
      <c r="AZ173" s="136"/>
      <c r="BA173" s="136"/>
      <c r="BB173" s="136"/>
      <c r="BC173" s="136"/>
      <c r="BD173" s="136"/>
      <c r="BE173" s="136"/>
      <c r="BF173" s="136"/>
      <c r="BG173" s="136"/>
      <c r="BH173" s="136"/>
      <c r="BI173" s="136"/>
      <c r="BJ173" s="136"/>
      <c r="BK173" s="136"/>
      <c r="BL173" s="136"/>
      <c r="BM173" s="136"/>
      <c r="BN173" s="136"/>
      <c r="BO173" s="136"/>
      <c r="BP173" s="136"/>
      <c r="BQ173" s="136"/>
      <c r="BR173" s="136"/>
      <c r="BS173" s="136"/>
      <c r="BT173" s="136"/>
      <c r="BU173" s="136"/>
      <c r="BV173" s="136"/>
      <c r="BW173" s="136"/>
      <c r="BX173" s="136"/>
      <c r="BY173" s="136"/>
      <c r="BZ173" s="136"/>
      <c r="CA173" s="136"/>
      <c r="CB173" s="136"/>
      <c r="CC173" s="136"/>
    </row>
    <row r="174" spans="1:81" s="137" customFormat="1" ht="115.2">
      <c r="A174" s="145" t="s">
        <v>114</v>
      </c>
      <c r="B174" s="112" t="s">
        <v>1315</v>
      </c>
      <c r="C174" s="149"/>
      <c r="D174" s="150"/>
      <c r="E174" s="188"/>
      <c r="F174" s="115"/>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c r="AC174" s="136"/>
      <c r="AD174" s="136"/>
      <c r="AE174" s="136"/>
      <c r="AF174" s="136"/>
      <c r="AG174" s="136"/>
      <c r="AH174" s="136"/>
      <c r="AI174" s="136"/>
      <c r="AJ174" s="136"/>
      <c r="AK174" s="136"/>
      <c r="AL174" s="136"/>
      <c r="AM174" s="136"/>
      <c r="AN174" s="136"/>
      <c r="AO174" s="136"/>
      <c r="AP174" s="136"/>
      <c r="AQ174" s="136"/>
      <c r="AR174" s="136"/>
      <c r="AS174" s="136"/>
      <c r="AT174" s="136"/>
      <c r="AU174" s="136"/>
      <c r="AV174" s="136"/>
      <c r="AW174" s="136"/>
      <c r="AX174" s="136"/>
      <c r="AY174" s="136"/>
      <c r="AZ174" s="136"/>
      <c r="BA174" s="136"/>
      <c r="BB174" s="136"/>
      <c r="BC174" s="136"/>
      <c r="BD174" s="136"/>
      <c r="BE174" s="136"/>
      <c r="BF174" s="136"/>
      <c r="BG174" s="136"/>
      <c r="BH174" s="136"/>
      <c r="BI174" s="136"/>
      <c r="BJ174" s="136"/>
      <c r="BK174" s="136"/>
      <c r="BL174" s="136"/>
      <c r="BM174" s="136"/>
      <c r="BN174" s="136"/>
      <c r="BO174" s="136"/>
      <c r="BP174" s="136"/>
      <c r="BQ174" s="136"/>
      <c r="BR174" s="136"/>
      <c r="BS174" s="136"/>
      <c r="BT174" s="136"/>
      <c r="BU174" s="136"/>
      <c r="BV174" s="136"/>
      <c r="BW174" s="136"/>
      <c r="BX174" s="136"/>
      <c r="BY174" s="136"/>
      <c r="BZ174" s="136"/>
      <c r="CA174" s="136"/>
      <c r="CB174" s="136"/>
      <c r="CC174" s="136"/>
    </row>
    <row r="175" spans="1:81" s="137" customFormat="1" ht="28.8">
      <c r="A175" s="145" t="s">
        <v>114</v>
      </c>
      <c r="B175" s="112" t="s">
        <v>363</v>
      </c>
      <c r="C175" s="149"/>
      <c r="D175" s="150"/>
      <c r="E175" s="188"/>
      <c r="F175" s="115"/>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c r="AC175" s="136"/>
      <c r="AD175" s="136"/>
      <c r="AE175" s="136"/>
      <c r="AF175" s="136"/>
      <c r="AG175" s="136"/>
      <c r="AH175" s="136"/>
      <c r="AI175" s="136"/>
      <c r="AJ175" s="136"/>
      <c r="AK175" s="136"/>
      <c r="AL175" s="136"/>
      <c r="AM175" s="136"/>
      <c r="AN175" s="136"/>
      <c r="AO175" s="136"/>
      <c r="AP175" s="136"/>
      <c r="AQ175" s="136"/>
      <c r="AR175" s="136"/>
      <c r="AS175" s="136"/>
      <c r="AT175" s="136"/>
      <c r="AU175" s="136"/>
      <c r="AV175" s="136"/>
      <c r="AW175" s="136"/>
      <c r="AX175" s="136"/>
      <c r="AY175" s="136"/>
      <c r="AZ175" s="136"/>
      <c r="BA175" s="136"/>
      <c r="BB175" s="136"/>
      <c r="BC175" s="136"/>
      <c r="BD175" s="136"/>
      <c r="BE175" s="136"/>
      <c r="BF175" s="136"/>
      <c r="BG175" s="136"/>
      <c r="BH175" s="136"/>
      <c r="BI175" s="136"/>
      <c r="BJ175" s="136"/>
      <c r="BK175" s="136"/>
      <c r="BL175" s="136"/>
      <c r="BM175" s="136"/>
      <c r="BN175" s="136"/>
      <c r="BO175" s="136"/>
      <c r="BP175" s="136"/>
      <c r="BQ175" s="136"/>
      <c r="BR175" s="136"/>
      <c r="BS175" s="136"/>
      <c r="BT175" s="136"/>
      <c r="BU175" s="136"/>
      <c r="BV175" s="136"/>
      <c r="BW175" s="136"/>
      <c r="BX175" s="136"/>
      <c r="BY175" s="136"/>
      <c r="BZ175" s="136"/>
      <c r="CA175" s="136"/>
      <c r="CB175" s="136"/>
      <c r="CC175" s="136"/>
    </row>
    <row r="176" spans="1:81" s="137" customFormat="1" ht="43.2">
      <c r="A176" s="132" t="s">
        <v>114</v>
      </c>
      <c r="B176" s="112" t="s">
        <v>167</v>
      </c>
      <c r="C176" s="113" t="s">
        <v>225</v>
      </c>
      <c r="D176" s="114">
        <v>4.2</v>
      </c>
      <c r="E176" s="46"/>
      <c r="F176" s="116">
        <f>D176*ROUND(E176,2)</f>
        <v>0</v>
      </c>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c r="AC176" s="136"/>
      <c r="AD176" s="136"/>
      <c r="AE176" s="136"/>
      <c r="AF176" s="136"/>
      <c r="AG176" s="136"/>
      <c r="AH176" s="136"/>
      <c r="AI176" s="136"/>
      <c r="AJ176" s="136"/>
      <c r="AK176" s="136"/>
      <c r="AL176" s="136"/>
      <c r="AM176" s="136"/>
      <c r="AN176" s="136"/>
      <c r="AO176" s="136"/>
      <c r="AP176" s="136"/>
      <c r="AQ176" s="136"/>
      <c r="AR176" s="136"/>
      <c r="AS176" s="136"/>
      <c r="AT176" s="136"/>
      <c r="AU176" s="136"/>
      <c r="AV176" s="136"/>
      <c r="AW176" s="136"/>
      <c r="AX176" s="136"/>
      <c r="AY176" s="136"/>
      <c r="AZ176" s="136"/>
      <c r="BA176" s="136"/>
      <c r="BB176" s="136"/>
      <c r="BC176" s="136"/>
      <c r="BD176" s="136"/>
      <c r="BE176" s="136"/>
      <c r="BF176" s="136"/>
      <c r="BG176" s="136"/>
      <c r="BH176" s="136"/>
      <c r="BI176" s="136"/>
      <c r="BJ176" s="136"/>
      <c r="BK176" s="136"/>
      <c r="BL176" s="136"/>
      <c r="BM176" s="136"/>
      <c r="BN176" s="136"/>
      <c r="BO176" s="136"/>
      <c r="BP176" s="136"/>
      <c r="BQ176" s="136"/>
      <c r="BR176" s="136"/>
      <c r="BS176" s="136"/>
      <c r="BT176" s="136"/>
      <c r="BU176" s="136"/>
      <c r="BV176" s="136"/>
      <c r="BW176" s="136"/>
      <c r="BX176" s="136"/>
      <c r="BY176" s="136"/>
      <c r="BZ176" s="136"/>
      <c r="CA176" s="136"/>
      <c r="CB176" s="136"/>
      <c r="CC176" s="136"/>
    </row>
    <row r="177" spans="1:81" s="137" customFormat="1" ht="115.2">
      <c r="A177" s="111" t="s">
        <v>146</v>
      </c>
      <c r="B177" s="112" t="s">
        <v>166</v>
      </c>
      <c r="C177" s="113" t="s">
        <v>225</v>
      </c>
      <c r="D177" s="114">
        <v>5.2</v>
      </c>
      <c r="E177" s="46"/>
      <c r="F177" s="116">
        <f>D177*ROUND(E177,2)</f>
        <v>0</v>
      </c>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c r="AC177" s="136"/>
      <c r="AD177" s="136"/>
      <c r="AE177" s="136"/>
      <c r="AF177" s="136"/>
      <c r="AG177" s="136"/>
      <c r="AH177" s="136"/>
      <c r="AI177" s="136"/>
      <c r="AJ177" s="136"/>
      <c r="AK177" s="136"/>
      <c r="AL177" s="136"/>
      <c r="AM177" s="136"/>
      <c r="AN177" s="136"/>
      <c r="AO177" s="136"/>
      <c r="AP177" s="136"/>
      <c r="AQ177" s="136"/>
      <c r="AR177" s="136"/>
      <c r="AS177" s="136"/>
      <c r="AT177" s="136"/>
      <c r="AU177" s="136"/>
      <c r="AV177" s="136"/>
      <c r="AW177" s="136"/>
      <c r="AX177" s="136"/>
      <c r="AY177" s="136"/>
      <c r="AZ177" s="136"/>
      <c r="BA177" s="136"/>
      <c r="BB177" s="136"/>
      <c r="BC177" s="136"/>
      <c r="BD177" s="136"/>
      <c r="BE177" s="136"/>
      <c r="BF177" s="136"/>
      <c r="BG177" s="136"/>
      <c r="BH177" s="136"/>
      <c r="BI177" s="136"/>
      <c r="BJ177" s="136"/>
      <c r="BK177" s="136"/>
      <c r="BL177" s="136"/>
      <c r="BM177" s="136"/>
      <c r="BN177" s="136"/>
      <c r="BO177" s="136"/>
      <c r="BP177" s="136"/>
      <c r="BQ177" s="136"/>
      <c r="BR177" s="136"/>
      <c r="BS177" s="136"/>
      <c r="BT177" s="136"/>
      <c r="BU177" s="136"/>
      <c r="BV177" s="136"/>
      <c r="BW177" s="136"/>
      <c r="BX177" s="136"/>
      <c r="BY177" s="136"/>
      <c r="BZ177" s="136"/>
      <c r="CA177" s="136"/>
      <c r="CB177" s="136"/>
      <c r="CC177" s="136"/>
    </row>
    <row r="178" spans="1:81" s="137" customFormat="1" ht="86.4">
      <c r="A178" s="111" t="s">
        <v>147</v>
      </c>
      <c r="B178" s="112" t="s">
        <v>170</v>
      </c>
      <c r="C178" s="113" t="s">
        <v>225</v>
      </c>
      <c r="D178" s="114">
        <v>12</v>
      </c>
      <c r="E178" s="46"/>
      <c r="F178" s="116">
        <f>D178*ROUND(E178,2)</f>
        <v>0</v>
      </c>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c r="AC178" s="136"/>
      <c r="AD178" s="136"/>
      <c r="AE178" s="136"/>
      <c r="AF178" s="136"/>
      <c r="AG178" s="136"/>
      <c r="AH178" s="136"/>
      <c r="AI178" s="136"/>
      <c r="AJ178" s="136"/>
      <c r="AK178" s="136"/>
      <c r="AL178" s="136"/>
      <c r="AM178" s="136"/>
      <c r="AN178" s="136"/>
      <c r="AO178" s="136"/>
      <c r="AP178" s="136"/>
      <c r="AQ178" s="136"/>
      <c r="AR178" s="136"/>
      <c r="AS178" s="136"/>
      <c r="AT178" s="136"/>
      <c r="AU178" s="136"/>
      <c r="AV178" s="136"/>
      <c r="AW178" s="136"/>
      <c r="AX178" s="136"/>
      <c r="AY178" s="136"/>
      <c r="AZ178" s="136"/>
      <c r="BA178" s="136"/>
      <c r="BB178" s="136"/>
      <c r="BC178" s="136"/>
      <c r="BD178" s="136"/>
      <c r="BE178" s="136"/>
      <c r="BF178" s="136"/>
      <c r="BG178" s="136"/>
      <c r="BH178" s="136"/>
      <c r="BI178" s="136"/>
      <c r="BJ178" s="136"/>
      <c r="BK178" s="136"/>
      <c r="BL178" s="136"/>
      <c r="BM178" s="136"/>
      <c r="BN178" s="136"/>
      <c r="BO178" s="136"/>
      <c r="BP178" s="136"/>
      <c r="BQ178" s="136"/>
      <c r="BR178" s="136"/>
      <c r="BS178" s="136"/>
      <c r="BT178" s="136"/>
      <c r="BU178" s="136"/>
      <c r="BV178" s="136"/>
      <c r="BW178" s="136"/>
      <c r="BX178" s="136"/>
      <c r="BY178" s="136"/>
      <c r="BZ178" s="136"/>
      <c r="CA178" s="136"/>
      <c r="CB178" s="136"/>
      <c r="CC178" s="136"/>
    </row>
    <row r="179" spans="1:81" s="136" customFormat="1">
      <c r="A179" s="118"/>
      <c r="B179" s="133"/>
      <c r="C179" s="120"/>
      <c r="D179" s="121"/>
      <c r="E179" s="122"/>
      <c r="F179" s="123"/>
    </row>
    <row r="180" spans="1:81" s="193" customFormat="1" ht="18" thickBot="1">
      <c r="A180" s="95" t="s">
        <v>149</v>
      </c>
      <c r="B180" s="96" t="s">
        <v>148</v>
      </c>
      <c r="C180" s="97"/>
      <c r="D180" s="98"/>
      <c r="E180" s="99"/>
      <c r="F180" s="100">
        <f>SUM(F181:F203)</f>
        <v>0</v>
      </c>
      <c r="G180" s="192"/>
      <c r="H180" s="192"/>
      <c r="I180" s="192"/>
      <c r="J180" s="192"/>
      <c r="K180" s="192"/>
      <c r="L180" s="192"/>
      <c r="M180" s="192"/>
      <c r="N180" s="192"/>
      <c r="O180" s="192"/>
      <c r="P180" s="192"/>
      <c r="Q180" s="192"/>
      <c r="R180" s="192"/>
      <c r="S180" s="192"/>
      <c r="T180" s="192"/>
      <c r="U180" s="192"/>
      <c r="V180" s="192"/>
      <c r="W180" s="192"/>
      <c r="X180" s="192"/>
      <c r="Y180" s="192"/>
      <c r="Z180" s="192"/>
      <c r="AA180" s="192"/>
      <c r="AB180" s="192"/>
      <c r="AC180" s="192"/>
      <c r="AD180" s="192"/>
      <c r="AE180" s="192"/>
      <c r="AF180" s="192"/>
      <c r="AG180" s="192"/>
      <c r="AH180" s="192"/>
      <c r="AI180" s="192"/>
      <c r="AJ180" s="192"/>
      <c r="AK180" s="192"/>
      <c r="AL180" s="192"/>
      <c r="AM180" s="192"/>
      <c r="AN180" s="192"/>
      <c r="AO180" s="192"/>
      <c r="AP180" s="192"/>
      <c r="AQ180" s="192"/>
      <c r="AR180" s="192"/>
      <c r="AS180" s="192"/>
      <c r="AT180" s="192"/>
      <c r="AU180" s="192"/>
      <c r="AV180" s="192"/>
      <c r="AW180" s="192"/>
      <c r="AX180" s="192"/>
      <c r="AY180" s="192"/>
      <c r="AZ180" s="192"/>
      <c r="BA180" s="192"/>
      <c r="BB180" s="192"/>
      <c r="BC180" s="192"/>
      <c r="BD180" s="192"/>
      <c r="BE180" s="192"/>
      <c r="BF180" s="192"/>
      <c r="BG180" s="192"/>
      <c r="BH180" s="192"/>
      <c r="BI180" s="192"/>
      <c r="BJ180" s="192"/>
      <c r="BK180" s="192"/>
      <c r="BL180" s="192"/>
      <c r="BM180" s="192"/>
      <c r="BN180" s="192"/>
      <c r="BO180" s="192"/>
      <c r="BP180" s="192"/>
      <c r="BQ180" s="192"/>
      <c r="BR180" s="192"/>
      <c r="BS180" s="192"/>
      <c r="BT180" s="192"/>
      <c r="BU180" s="192"/>
      <c r="BV180" s="192"/>
      <c r="BW180" s="192"/>
      <c r="BX180" s="192"/>
      <c r="BY180" s="192"/>
      <c r="BZ180" s="192"/>
      <c r="CA180" s="192"/>
      <c r="CB180" s="192"/>
      <c r="CC180" s="192"/>
    </row>
    <row r="181" spans="1:81" s="137" customFormat="1" ht="58.2" thickTop="1">
      <c r="A181" s="148" t="s">
        <v>150</v>
      </c>
      <c r="B181" s="112" t="s">
        <v>214</v>
      </c>
      <c r="C181" s="113"/>
      <c r="D181" s="134"/>
      <c r="E181" s="135"/>
      <c r="F181" s="107"/>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c r="AC181" s="136"/>
      <c r="AD181" s="136"/>
      <c r="AE181" s="136"/>
      <c r="AF181" s="136"/>
      <c r="AG181" s="136"/>
      <c r="AH181" s="136"/>
      <c r="AI181" s="136"/>
      <c r="AJ181" s="136"/>
      <c r="AK181" s="136"/>
      <c r="AL181" s="136"/>
      <c r="AM181" s="136"/>
      <c r="AN181" s="136"/>
      <c r="AO181" s="136"/>
      <c r="AP181" s="136"/>
      <c r="AQ181" s="136"/>
      <c r="AR181" s="136"/>
      <c r="AS181" s="136"/>
      <c r="AT181" s="136"/>
      <c r="AU181" s="136"/>
      <c r="AV181" s="136"/>
      <c r="AW181" s="136"/>
      <c r="AX181" s="136"/>
      <c r="AY181" s="136"/>
      <c r="AZ181" s="136"/>
      <c r="BA181" s="136"/>
      <c r="BB181" s="136"/>
      <c r="BC181" s="136"/>
      <c r="BD181" s="136"/>
      <c r="BE181" s="136"/>
      <c r="BF181" s="136"/>
      <c r="BG181" s="136"/>
      <c r="BH181" s="136"/>
      <c r="BI181" s="136"/>
      <c r="BJ181" s="136"/>
      <c r="BK181" s="136"/>
      <c r="BL181" s="136"/>
      <c r="BM181" s="136"/>
      <c r="BN181" s="136"/>
      <c r="BO181" s="136"/>
      <c r="BP181" s="136"/>
      <c r="BQ181" s="136"/>
      <c r="BR181" s="136"/>
      <c r="BS181" s="136"/>
      <c r="BT181" s="136"/>
      <c r="BU181" s="136"/>
      <c r="BV181" s="136"/>
      <c r="BW181" s="136"/>
      <c r="BX181" s="136"/>
      <c r="BY181" s="136"/>
      <c r="BZ181" s="136"/>
      <c r="CA181" s="136"/>
      <c r="CB181" s="136"/>
      <c r="CC181" s="136"/>
    </row>
    <row r="182" spans="1:81" s="137" customFormat="1">
      <c r="A182" s="145" t="s">
        <v>114</v>
      </c>
      <c r="B182" s="112" t="s">
        <v>211</v>
      </c>
      <c r="C182" s="113" t="s">
        <v>125</v>
      </c>
      <c r="D182" s="128">
        <v>6</v>
      </c>
      <c r="E182" s="47"/>
      <c r="F182" s="116">
        <f t="shared" ref="F182:F193" si="32">D182*ROUND(E182,2)</f>
        <v>0</v>
      </c>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c r="AC182" s="136"/>
      <c r="AD182" s="136"/>
      <c r="AE182" s="136"/>
      <c r="AF182" s="136"/>
      <c r="AG182" s="136"/>
      <c r="AH182" s="136"/>
      <c r="AI182" s="136"/>
      <c r="AJ182" s="136"/>
      <c r="AK182" s="136"/>
      <c r="AL182" s="136"/>
      <c r="AM182" s="136"/>
      <c r="AN182" s="136"/>
      <c r="AO182" s="136"/>
      <c r="AP182" s="136"/>
      <c r="AQ182" s="136"/>
      <c r="AR182" s="136"/>
      <c r="AS182" s="136"/>
      <c r="AT182" s="136"/>
      <c r="AU182" s="136"/>
      <c r="AV182" s="136"/>
      <c r="AW182" s="136"/>
      <c r="AX182" s="136"/>
      <c r="AY182" s="136"/>
      <c r="AZ182" s="136"/>
      <c r="BA182" s="136"/>
      <c r="BB182" s="136"/>
      <c r="BC182" s="136"/>
      <c r="BD182" s="136"/>
      <c r="BE182" s="136"/>
      <c r="BF182" s="136"/>
      <c r="BG182" s="136"/>
      <c r="BH182" s="136"/>
      <c r="BI182" s="136"/>
      <c r="BJ182" s="136"/>
      <c r="BK182" s="136"/>
      <c r="BL182" s="136"/>
      <c r="BM182" s="136"/>
      <c r="BN182" s="136"/>
      <c r="BO182" s="136"/>
      <c r="BP182" s="136"/>
      <c r="BQ182" s="136"/>
      <c r="BR182" s="136"/>
      <c r="BS182" s="136"/>
      <c r="BT182" s="136"/>
      <c r="BU182" s="136"/>
      <c r="BV182" s="136"/>
      <c r="BW182" s="136"/>
      <c r="BX182" s="136"/>
      <c r="BY182" s="136"/>
      <c r="BZ182" s="136"/>
      <c r="CA182" s="136"/>
      <c r="CB182" s="136"/>
      <c r="CC182" s="136"/>
    </row>
    <row r="183" spans="1:81" s="137" customFormat="1">
      <c r="A183" s="145" t="s">
        <v>114</v>
      </c>
      <c r="B183" s="112" t="s">
        <v>349</v>
      </c>
      <c r="C183" s="113" t="s">
        <v>125</v>
      </c>
      <c r="D183" s="114">
        <v>4</v>
      </c>
      <c r="E183" s="46"/>
      <c r="F183" s="116">
        <f t="shared" si="32"/>
        <v>0</v>
      </c>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c r="AC183" s="136"/>
      <c r="AD183" s="136"/>
      <c r="AE183" s="136"/>
      <c r="AF183" s="136"/>
      <c r="AG183" s="136"/>
      <c r="AH183" s="136"/>
      <c r="AI183" s="136"/>
      <c r="AJ183" s="136"/>
      <c r="AK183" s="136"/>
      <c r="AL183" s="136"/>
      <c r="AM183" s="136"/>
      <c r="AN183" s="136"/>
      <c r="AO183" s="136"/>
      <c r="AP183" s="136"/>
      <c r="AQ183" s="136"/>
      <c r="AR183" s="136"/>
      <c r="AS183" s="136"/>
      <c r="AT183" s="136"/>
      <c r="AU183" s="136"/>
      <c r="AV183" s="136"/>
      <c r="AW183" s="136"/>
      <c r="AX183" s="136"/>
      <c r="AY183" s="136"/>
      <c r="AZ183" s="136"/>
      <c r="BA183" s="136"/>
      <c r="BB183" s="136"/>
      <c r="BC183" s="136"/>
      <c r="BD183" s="136"/>
      <c r="BE183" s="136"/>
      <c r="BF183" s="136"/>
      <c r="BG183" s="136"/>
      <c r="BH183" s="136"/>
      <c r="BI183" s="136"/>
      <c r="BJ183" s="136"/>
      <c r="BK183" s="136"/>
      <c r="BL183" s="136"/>
      <c r="BM183" s="136"/>
      <c r="BN183" s="136"/>
      <c r="BO183" s="136"/>
      <c r="BP183" s="136"/>
      <c r="BQ183" s="136"/>
      <c r="BR183" s="136"/>
      <c r="BS183" s="136"/>
      <c r="BT183" s="136"/>
      <c r="BU183" s="136"/>
      <c r="BV183" s="136"/>
      <c r="BW183" s="136"/>
      <c r="BX183" s="136"/>
      <c r="BY183" s="136"/>
      <c r="BZ183" s="136"/>
      <c r="CA183" s="136"/>
      <c r="CB183" s="136"/>
      <c r="CC183" s="136"/>
    </row>
    <row r="184" spans="1:81" s="137" customFormat="1">
      <c r="A184" s="145" t="s">
        <v>114</v>
      </c>
      <c r="B184" s="112" t="s">
        <v>350</v>
      </c>
      <c r="C184" s="113" t="s">
        <v>125</v>
      </c>
      <c r="D184" s="114">
        <v>3</v>
      </c>
      <c r="E184" s="46"/>
      <c r="F184" s="116">
        <f t="shared" si="32"/>
        <v>0</v>
      </c>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c r="AC184" s="136"/>
      <c r="AD184" s="136"/>
      <c r="AE184" s="136"/>
      <c r="AF184" s="136"/>
      <c r="AG184" s="136"/>
      <c r="AH184" s="136"/>
      <c r="AI184" s="136"/>
      <c r="AJ184" s="136"/>
      <c r="AK184" s="136"/>
      <c r="AL184" s="136"/>
      <c r="AM184" s="136"/>
      <c r="AN184" s="136"/>
      <c r="AO184" s="136"/>
      <c r="AP184" s="136"/>
      <c r="AQ184" s="136"/>
      <c r="AR184" s="136"/>
      <c r="AS184" s="136"/>
      <c r="AT184" s="136"/>
      <c r="AU184" s="136"/>
      <c r="AV184" s="136"/>
      <c r="AW184" s="136"/>
      <c r="AX184" s="136"/>
      <c r="AY184" s="136"/>
      <c r="AZ184" s="136"/>
      <c r="BA184" s="136"/>
      <c r="BB184" s="136"/>
      <c r="BC184" s="136"/>
      <c r="BD184" s="136"/>
      <c r="BE184" s="136"/>
      <c r="BF184" s="136"/>
      <c r="BG184" s="136"/>
      <c r="BH184" s="136"/>
      <c r="BI184" s="136"/>
      <c r="BJ184" s="136"/>
      <c r="BK184" s="136"/>
      <c r="BL184" s="136"/>
      <c r="BM184" s="136"/>
      <c r="BN184" s="136"/>
      <c r="BO184" s="136"/>
      <c r="BP184" s="136"/>
      <c r="BQ184" s="136"/>
      <c r="BR184" s="136"/>
      <c r="BS184" s="136"/>
      <c r="BT184" s="136"/>
      <c r="BU184" s="136"/>
      <c r="BV184" s="136"/>
      <c r="BW184" s="136"/>
      <c r="BX184" s="136"/>
      <c r="BY184" s="136"/>
      <c r="BZ184" s="136"/>
      <c r="CA184" s="136"/>
      <c r="CB184" s="136"/>
      <c r="CC184" s="136"/>
    </row>
    <row r="185" spans="1:81" s="137" customFormat="1">
      <c r="A185" s="145" t="s">
        <v>114</v>
      </c>
      <c r="B185" s="112" t="s">
        <v>351</v>
      </c>
      <c r="C185" s="113" t="s">
        <v>125</v>
      </c>
      <c r="D185" s="114">
        <v>3</v>
      </c>
      <c r="E185" s="46"/>
      <c r="F185" s="116">
        <f t="shared" si="32"/>
        <v>0</v>
      </c>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c r="AC185" s="136"/>
      <c r="AD185" s="136"/>
      <c r="AE185" s="136"/>
      <c r="AF185" s="136"/>
      <c r="AG185" s="136"/>
      <c r="AH185" s="136"/>
      <c r="AI185" s="136"/>
      <c r="AJ185" s="136"/>
      <c r="AK185" s="136"/>
      <c r="AL185" s="136"/>
      <c r="AM185" s="136"/>
      <c r="AN185" s="136"/>
      <c r="AO185" s="136"/>
      <c r="AP185" s="136"/>
      <c r="AQ185" s="136"/>
      <c r="AR185" s="136"/>
      <c r="AS185" s="136"/>
      <c r="AT185" s="136"/>
      <c r="AU185" s="136"/>
      <c r="AV185" s="136"/>
      <c r="AW185" s="136"/>
      <c r="AX185" s="136"/>
      <c r="AY185" s="136"/>
      <c r="AZ185" s="136"/>
      <c r="BA185" s="136"/>
      <c r="BB185" s="136"/>
      <c r="BC185" s="136"/>
      <c r="BD185" s="136"/>
      <c r="BE185" s="136"/>
      <c r="BF185" s="136"/>
      <c r="BG185" s="136"/>
      <c r="BH185" s="136"/>
      <c r="BI185" s="136"/>
      <c r="BJ185" s="136"/>
      <c r="BK185" s="136"/>
      <c r="BL185" s="136"/>
      <c r="BM185" s="136"/>
      <c r="BN185" s="136"/>
      <c r="BO185" s="136"/>
      <c r="BP185" s="136"/>
      <c r="BQ185" s="136"/>
      <c r="BR185" s="136"/>
      <c r="BS185" s="136"/>
      <c r="BT185" s="136"/>
      <c r="BU185" s="136"/>
      <c r="BV185" s="136"/>
      <c r="BW185" s="136"/>
      <c r="BX185" s="136"/>
      <c r="BY185" s="136"/>
      <c r="BZ185" s="136"/>
      <c r="CA185" s="136"/>
      <c r="CB185" s="136"/>
      <c r="CC185" s="136"/>
    </row>
    <row r="186" spans="1:81" s="137" customFormat="1">
      <c r="A186" s="145" t="s">
        <v>114</v>
      </c>
      <c r="B186" s="112" t="s">
        <v>354</v>
      </c>
      <c r="C186" s="113" t="s">
        <v>125</v>
      </c>
      <c r="D186" s="114">
        <v>4</v>
      </c>
      <c r="E186" s="46"/>
      <c r="F186" s="116">
        <f t="shared" si="32"/>
        <v>0</v>
      </c>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c r="AC186" s="136"/>
      <c r="AD186" s="136"/>
      <c r="AE186" s="136"/>
      <c r="AF186" s="136"/>
      <c r="AG186" s="136"/>
      <c r="AH186" s="136"/>
      <c r="AI186" s="136"/>
      <c r="AJ186" s="136"/>
      <c r="AK186" s="136"/>
      <c r="AL186" s="136"/>
      <c r="AM186" s="136"/>
      <c r="AN186" s="136"/>
      <c r="AO186" s="136"/>
      <c r="AP186" s="136"/>
      <c r="AQ186" s="136"/>
      <c r="AR186" s="136"/>
      <c r="AS186" s="136"/>
      <c r="AT186" s="136"/>
      <c r="AU186" s="136"/>
      <c r="AV186" s="136"/>
      <c r="AW186" s="136"/>
      <c r="AX186" s="136"/>
      <c r="AY186" s="136"/>
      <c r="AZ186" s="136"/>
      <c r="BA186" s="136"/>
      <c r="BB186" s="136"/>
      <c r="BC186" s="136"/>
      <c r="BD186" s="136"/>
      <c r="BE186" s="136"/>
      <c r="BF186" s="136"/>
      <c r="BG186" s="136"/>
      <c r="BH186" s="136"/>
      <c r="BI186" s="136"/>
      <c r="BJ186" s="136"/>
      <c r="BK186" s="136"/>
      <c r="BL186" s="136"/>
      <c r="BM186" s="136"/>
      <c r="BN186" s="136"/>
      <c r="BO186" s="136"/>
      <c r="BP186" s="136"/>
      <c r="BQ186" s="136"/>
      <c r="BR186" s="136"/>
      <c r="BS186" s="136"/>
      <c r="BT186" s="136"/>
      <c r="BU186" s="136"/>
      <c r="BV186" s="136"/>
      <c r="BW186" s="136"/>
      <c r="BX186" s="136"/>
      <c r="BY186" s="136"/>
      <c r="BZ186" s="136"/>
      <c r="CA186" s="136"/>
      <c r="CB186" s="136"/>
      <c r="CC186" s="136"/>
    </row>
    <row r="187" spans="1:81" s="137" customFormat="1">
      <c r="A187" s="145" t="s">
        <v>114</v>
      </c>
      <c r="B187" s="112" t="s">
        <v>355</v>
      </c>
      <c r="C187" s="113" t="s">
        <v>125</v>
      </c>
      <c r="D187" s="128">
        <v>3</v>
      </c>
      <c r="E187" s="47"/>
      <c r="F187" s="116">
        <f t="shared" si="32"/>
        <v>0</v>
      </c>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c r="AC187" s="136"/>
      <c r="AD187" s="136"/>
      <c r="AE187" s="136"/>
      <c r="AF187" s="136"/>
      <c r="AG187" s="136"/>
      <c r="AH187" s="136"/>
      <c r="AI187" s="136"/>
      <c r="AJ187" s="136"/>
      <c r="AK187" s="136"/>
      <c r="AL187" s="136"/>
      <c r="AM187" s="136"/>
      <c r="AN187" s="136"/>
      <c r="AO187" s="136"/>
      <c r="AP187" s="136"/>
      <c r="AQ187" s="136"/>
      <c r="AR187" s="136"/>
      <c r="AS187" s="136"/>
      <c r="AT187" s="136"/>
      <c r="AU187" s="136"/>
      <c r="AV187" s="136"/>
      <c r="AW187" s="136"/>
      <c r="AX187" s="136"/>
      <c r="AY187" s="136"/>
      <c r="AZ187" s="136"/>
      <c r="BA187" s="136"/>
      <c r="BB187" s="136"/>
      <c r="BC187" s="136"/>
      <c r="BD187" s="136"/>
      <c r="BE187" s="136"/>
      <c r="BF187" s="136"/>
      <c r="BG187" s="136"/>
      <c r="BH187" s="136"/>
      <c r="BI187" s="136"/>
      <c r="BJ187" s="136"/>
      <c r="BK187" s="136"/>
      <c r="BL187" s="136"/>
      <c r="BM187" s="136"/>
      <c r="BN187" s="136"/>
      <c r="BO187" s="136"/>
      <c r="BP187" s="136"/>
      <c r="BQ187" s="136"/>
      <c r="BR187" s="136"/>
      <c r="BS187" s="136"/>
      <c r="BT187" s="136"/>
      <c r="BU187" s="136"/>
      <c r="BV187" s="136"/>
      <c r="BW187" s="136"/>
      <c r="BX187" s="136"/>
      <c r="BY187" s="136"/>
      <c r="BZ187" s="136"/>
      <c r="CA187" s="136"/>
      <c r="CB187" s="136"/>
      <c r="CC187" s="136"/>
    </row>
    <row r="188" spans="1:81" s="137" customFormat="1">
      <c r="A188" s="145" t="s">
        <v>114</v>
      </c>
      <c r="B188" s="112" t="s">
        <v>356</v>
      </c>
      <c r="C188" s="113" t="s">
        <v>125</v>
      </c>
      <c r="D188" s="114">
        <v>1</v>
      </c>
      <c r="E188" s="46"/>
      <c r="F188" s="116">
        <f t="shared" si="32"/>
        <v>0</v>
      </c>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c r="AC188" s="136"/>
      <c r="AD188" s="136"/>
      <c r="AE188" s="136"/>
      <c r="AF188" s="136"/>
      <c r="AG188" s="136"/>
      <c r="AH188" s="136"/>
      <c r="AI188" s="136"/>
      <c r="AJ188" s="136"/>
      <c r="AK188" s="136"/>
      <c r="AL188" s="136"/>
      <c r="AM188" s="136"/>
      <c r="AN188" s="136"/>
      <c r="AO188" s="136"/>
      <c r="AP188" s="136"/>
      <c r="AQ188" s="136"/>
      <c r="AR188" s="136"/>
      <c r="AS188" s="136"/>
      <c r="AT188" s="136"/>
      <c r="AU188" s="136"/>
      <c r="AV188" s="136"/>
      <c r="AW188" s="136"/>
      <c r="AX188" s="136"/>
      <c r="AY188" s="136"/>
      <c r="AZ188" s="136"/>
      <c r="BA188" s="136"/>
      <c r="BB188" s="136"/>
      <c r="BC188" s="136"/>
      <c r="BD188" s="136"/>
      <c r="BE188" s="136"/>
      <c r="BF188" s="136"/>
      <c r="BG188" s="136"/>
      <c r="BH188" s="136"/>
      <c r="BI188" s="136"/>
      <c r="BJ188" s="136"/>
      <c r="BK188" s="136"/>
      <c r="BL188" s="136"/>
      <c r="BM188" s="136"/>
      <c r="BN188" s="136"/>
      <c r="BO188" s="136"/>
      <c r="BP188" s="136"/>
      <c r="BQ188" s="136"/>
      <c r="BR188" s="136"/>
      <c r="BS188" s="136"/>
      <c r="BT188" s="136"/>
      <c r="BU188" s="136"/>
      <c r="BV188" s="136"/>
      <c r="BW188" s="136"/>
      <c r="BX188" s="136"/>
      <c r="BY188" s="136"/>
      <c r="BZ188" s="136"/>
      <c r="CA188" s="136"/>
      <c r="CB188" s="136"/>
      <c r="CC188" s="136"/>
    </row>
    <row r="189" spans="1:81" s="137" customFormat="1">
      <c r="A189" s="145" t="s">
        <v>114</v>
      </c>
      <c r="B189" s="112" t="s">
        <v>357</v>
      </c>
      <c r="C189" s="113" t="s">
        <v>125</v>
      </c>
      <c r="D189" s="114">
        <v>2</v>
      </c>
      <c r="E189" s="46"/>
      <c r="F189" s="116">
        <f t="shared" si="32"/>
        <v>0</v>
      </c>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c r="AC189" s="136"/>
      <c r="AD189" s="136"/>
      <c r="AE189" s="136"/>
      <c r="AF189" s="136"/>
      <c r="AG189" s="136"/>
      <c r="AH189" s="136"/>
      <c r="AI189" s="136"/>
      <c r="AJ189" s="136"/>
      <c r="AK189" s="136"/>
      <c r="AL189" s="136"/>
      <c r="AM189" s="136"/>
      <c r="AN189" s="136"/>
      <c r="AO189" s="136"/>
      <c r="AP189" s="136"/>
      <c r="AQ189" s="136"/>
      <c r="AR189" s="136"/>
      <c r="AS189" s="136"/>
      <c r="AT189" s="136"/>
      <c r="AU189" s="136"/>
      <c r="AV189" s="136"/>
      <c r="AW189" s="136"/>
      <c r="AX189" s="136"/>
      <c r="AY189" s="136"/>
      <c r="AZ189" s="136"/>
      <c r="BA189" s="136"/>
      <c r="BB189" s="136"/>
      <c r="BC189" s="136"/>
      <c r="BD189" s="136"/>
      <c r="BE189" s="136"/>
      <c r="BF189" s="136"/>
      <c r="BG189" s="136"/>
      <c r="BH189" s="136"/>
      <c r="BI189" s="136"/>
      <c r="BJ189" s="136"/>
      <c r="BK189" s="136"/>
      <c r="BL189" s="136"/>
      <c r="BM189" s="136"/>
      <c r="BN189" s="136"/>
      <c r="BO189" s="136"/>
      <c r="BP189" s="136"/>
      <c r="BQ189" s="136"/>
      <c r="BR189" s="136"/>
      <c r="BS189" s="136"/>
      <c r="BT189" s="136"/>
      <c r="BU189" s="136"/>
      <c r="BV189" s="136"/>
      <c r="BW189" s="136"/>
      <c r="BX189" s="136"/>
      <c r="BY189" s="136"/>
      <c r="BZ189" s="136"/>
      <c r="CA189" s="136"/>
      <c r="CB189" s="136"/>
      <c r="CC189" s="136"/>
    </row>
    <row r="190" spans="1:81" s="137" customFormat="1">
      <c r="A190" s="145" t="s">
        <v>114</v>
      </c>
      <c r="B190" s="112" t="s">
        <v>358</v>
      </c>
      <c r="C190" s="113" t="s">
        <v>125</v>
      </c>
      <c r="D190" s="114">
        <v>1</v>
      </c>
      <c r="E190" s="46"/>
      <c r="F190" s="116">
        <f t="shared" si="32"/>
        <v>0</v>
      </c>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c r="AC190" s="136"/>
      <c r="AD190" s="136"/>
      <c r="AE190" s="136"/>
      <c r="AF190" s="136"/>
      <c r="AG190" s="136"/>
      <c r="AH190" s="136"/>
      <c r="AI190" s="136"/>
      <c r="AJ190" s="136"/>
      <c r="AK190" s="136"/>
      <c r="AL190" s="136"/>
      <c r="AM190" s="136"/>
      <c r="AN190" s="136"/>
      <c r="AO190" s="136"/>
      <c r="AP190" s="136"/>
      <c r="AQ190" s="136"/>
      <c r="AR190" s="136"/>
      <c r="AS190" s="136"/>
      <c r="AT190" s="136"/>
      <c r="AU190" s="136"/>
      <c r="AV190" s="136"/>
      <c r="AW190" s="136"/>
      <c r="AX190" s="136"/>
      <c r="AY190" s="136"/>
      <c r="AZ190" s="136"/>
      <c r="BA190" s="136"/>
      <c r="BB190" s="136"/>
      <c r="BC190" s="136"/>
      <c r="BD190" s="136"/>
      <c r="BE190" s="136"/>
      <c r="BF190" s="136"/>
      <c r="BG190" s="136"/>
      <c r="BH190" s="136"/>
      <c r="BI190" s="136"/>
      <c r="BJ190" s="136"/>
      <c r="BK190" s="136"/>
      <c r="BL190" s="136"/>
      <c r="BM190" s="136"/>
      <c r="BN190" s="136"/>
      <c r="BO190" s="136"/>
      <c r="BP190" s="136"/>
      <c r="BQ190" s="136"/>
      <c r="BR190" s="136"/>
      <c r="BS190" s="136"/>
      <c r="BT190" s="136"/>
      <c r="BU190" s="136"/>
      <c r="BV190" s="136"/>
      <c r="BW190" s="136"/>
      <c r="BX190" s="136"/>
      <c r="BY190" s="136"/>
      <c r="BZ190" s="136"/>
      <c r="CA190" s="136"/>
      <c r="CB190" s="136"/>
      <c r="CC190" s="136"/>
    </row>
    <row r="191" spans="1:81" s="137" customFormat="1">
      <c r="A191" s="145" t="s">
        <v>114</v>
      </c>
      <c r="B191" s="112" t="s">
        <v>359</v>
      </c>
      <c r="C191" s="113" t="s">
        <v>125</v>
      </c>
      <c r="D191" s="114">
        <v>1</v>
      </c>
      <c r="E191" s="46"/>
      <c r="F191" s="116">
        <f t="shared" si="32"/>
        <v>0</v>
      </c>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c r="AC191" s="136"/>
      <c r="AD191" s="136"/>
      <c r="AE191" s="136"/>
      <c r="AF191" s="136"/>
      <c r="AG191" s="136"/>
      <c r="AH191" s="136"/>
      <c r="AI191" s="136"/>
      <c r="AJ191" s="136"/>
      <c r="AK191" s="136"/>
      <c r="AL191" s="136"/>
      <c r="AM191" s="136"/>
      <c r="AN191" s="136"/>
      <c r="AO191" s="136"/>
      <c r="AP191" s="136"/>
      <c r="AQ191" s="136"/>
      <c r="AR191" s="136"/>
      <c r="AS191" s="136"/>
      <c r="AT191" s="136"/>
      <c r="AU191" s="136"/>
      <c r="AV191" s="136"/>
      <c r="AW191" s="136"/>
      <c r="AX191" s="136"/>
      <c r="AY191" s="136"/>
      <c r="AZ191" s="136"/>
      <c r="BA191" s="136"/>
      <c r="BB191" s="136"/>
      <c r="BC191" s="136"/>
      <c r="BD191" s="136"/>
      <c r="BE191" s="136"/>
      <c r="BF191" s="136"/>
      <c r="BG191" s="136"/>
      <c r="BH191" s="136"/>
      <c r="BI191" s="136"/>
      <c r="BJ191" s="136"/>
      <c r="BK191" s="136"/>
      <c r="BL191" s="136"/>
      <c r="BM191" s="136"/>
      <c r="BN191" s="136"/>
      <c r="BO191" s="136"/>
      <c r="BP191" s="136"/>
      <c r="BQ191" s="136"/>
      <c r="BR191" s="136"/>
      <c r="BS191" s="136"/>
      <c r="BT191" s="136"/>
      <c r="BU191" s="136"/>
      <c r="BV191" s="136"/>
      <c r="BW191" s="136"/>
      <c r="BX191" s="136"/>
      <c r="BY191" s="136"/>
      <c r="BZ191" s="136"/>
      <c r="CA191" s="136"/>
      <c r="CB191" s="136"/>
      <c r="CC191" s="136"/>
    </row>
    <row r="192" spans="1:81" s="137" customFormat="1">
      <c r="A192" s="145" t="s">
        <v>114</v>
      </c>
      <c r="B192" s="112" t="s">
        <v>360</v>
      </c>
      <c r="C192" s="113" t="s">
        <v>125</v>
      </c>
      <c r="D192" s="114">
        <v>1</v>
      </c>
      <c r="E192" s="46"/>
      <c r="F192" s="116">
        <f t="shared" si="32"/>
        <v>0</v>
      </c>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c r="AC192" s="136"/>
      <c r="AD192" s="136"/>
      <c r="AE192" s="136"/>
      <c r="AF192" s="136"/>
      <c r="AG192" s="136"/>
      <c r="AH192" s="136"/>
      <c r="AI192" s="136"/>
      <c r="AJ192" s="136"/>
      <c r="AK192" s="136"/>
      <c r="AL192" s="136"/>
      <c r="AM192" s="136"/>
      <c r="AN192" s="136"/>
      <c r="AO192" s="136"/>
      <c r="AP192" s="136"/>
      <c r="AQ192" s="136"/>
      <c r="AR192" s="136"/>
      <c r="AS192" s="136"/>
      <c r="AT192" s="136"/>
      <c r="AU192" s="136"/>
      <c r="AV192" s="136"/>
      <c r="AW192" s="136"/>
      <c r="AX192" s="136"/>
      <c r="AY192" s="136"/>
      <c r="AZ192" s="136"/>
      <c r="BA192" s="136"/>
      <c r="BB192" s="136"/>
      <c r="BC192" s="136"/>
      <c r="BD192" s="136"/>
      <c r="BE192" s="136"/>
      <c r="BF192" s="136"/>
      <c r="BG192" s="136"/>
      <c r="BH192" s="136"/>
      <c r="BI192" s="136"/>
      <c r="BJ192" s="136"/>
      <c r="BK192" s="136"/>
      <c r="BL192" s="136"/>
      <c r="BM192" s="136"/>
      <c r="BN192" s="136"/>
      <c r="BO192" s="136"/>
      <c r="BP192" s="136"/>
      <c r="BQ192" s="136"/>
      <c r="BR192" s="136"/>
      <c r="BS192" s="136"/>
      <c r="BT192" s="136"/>
      <c r="BU192" s="136"/>
      <c r="BV192" s="136"/>
      <c r="BW192" s="136"/>
      <c r="BX192" s="136"/>
      <c r="BY192" s="136"/>
      <c r="BZ192" s="136"/>
      <c r="CA192" s="136"/>
      <c r="CB192" s="136"/>
      <c r="CC192" s="136"/>
    </row>
    <row r="193" spans="1:81" s="137" customFormat="1">
      <c r="A193" s="132" t="s">
        <v>114</v>
      </c>
      <c r="B193" s="112" t="s">
        <v>361</v>
      </c>
      <c r="C193" s="113" t="s">
        <v>125</v>
      </c>
      <c r="D193" s="114">
        <v>1</v>
      </c>
      <c r="E193" s="46"/>
      <c r="F193" s="116">
        <f t="shared" si="32"/>
        <v>0</v>
      </c>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c r="AC193" s="136"/>
      <c r="AD193" s="136"/>
      <c r="AE193" s="136"/>
      <c r="AF193" s="136"/>
      <c r="AG193" s="136"/>
      <c r="AH193" s="136"/>
      <c r="AI193" s="136"/>
      <c r="AJ193" s="136"/>
      <c r="AK193" s="136"/>
      <c r="AL193" s="136"/>
      <c r="AM193" s="136"/>
      <c r="AN193" s="136"/>
      <c r="AO193" s="136"/>
      <c r="AP193" s="136"/>
      <c r="AQ193" s="136"/>
      <c r="AR193" s="136"/>
      <c r="AS193" s="136"/>
      <c r="AT193" s="136"/>
      <c r="AU193" s="136"/>
      <c r="AV193" s="136"/>
      <c r="AW193" s="136"/>
      <c r="AX193" s="136"/>
      <c r="AY193" s="136"/>
      <c r="AZ193" s="136"/>
      <c r="BA193" s="136"/>
      <c r="BB193" s="136"/>
      <c r="BC193" s="136"/>
      <c r="BD193" s="136"/>
      <c r="BE193" s="136"/>
      <c r="BF193" s="136"/>
      <c r="BG193" s="136"/>
      <c r="BH193" s="136"/>
      <c r="BI193" s="136"/>
      <c r="BJ193" s="136"/>
      <c r="BK193" s="136"/>
      <c r="BL193" s="136"/>
      <c r="BM193" s="136"/>
      <c r="BN193" s="136"/>
      <c r="BO193" s="136"/>
      <c r="BP193" s="136"/>
      <c r="BQ193" s="136"/>
      <c r="BR193" s="136"/>
      <c r="BS193" s="136"/>
      <c r="BT193" s="136"/>
      <c r="BU193" s="136"/>
      <c r="BV193" s="136"/>
      <c r="BW193" s="136"/>
      <c r="BX193" s="136"/>
      <c r="BY193" s="136"/>
      <c r="BZ193" s="136"/>
      <c r="CA193" s="136"/>
      <c r="CB193" s="136"/>
      <c r="CC193" s="136"/>
    </row>
    <row r="194" spans="1:81" s="137" customFormat="1" ht="72">
      <c r="A194" s="148" t="s">
        <v>212</v>
      </c>
      <c r="B194" s="112" t="s">
        <v>215</v>
      </c>
      <c r="C194" s="127"/>
      <c r="D194" s="131"/>
      <c r="E194" s="198"/>
      <c r="F194" s="129"/>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c r="AC194" s="136"/>
      <c r="AD194" s="136"/>
      <c r="AE194" s="136"/>
      <c r="AF194" s="136"/>
      <c r="AG194" s="136"/>
      <c r="AH194" s="136"/>
      <c r="AI194" s="136"/>
      <c r="AJ194" s="136"/>
      <c r="AK194" s="136"/>
      <c r="AL194" s="136"/>
      <c r="AM194" s="136"/>
      <c r="AN194" s="136"/>
      <c r="AO194" s="136"/>
      <c r="AP194" s="136"/>
      <c r="AQ194" s="136"/>
      <c r="AR194" s="136"/>
      <c r="AS194" s="136"/>
      <c r="AT194" s="136"/>
      <c r="AU194" s="136"/>
      <c r="AV194" s="136"/>
      <c r="AW194" s="136"/>
      <c r="AX194" s="136"/>
      <c r="AY194" s="136"/>
      <c r="AZ194" s="136"/>
      <c r="BA194" s="136"/>
      <c r="BB194" s="136"/>
      <c r="BC194" s="136"/>
      <c r="BD194" s="136"/>
      <c r="BE194" s="136"/>
      <c r="BF194" s="136"/>
      <c r="BG194" s="136"/>
      <c r="BH194" s="136"/>
      <c r="BI194" s="136"/>
      <c r="BJ194" s="136"/>
      <c r="BK194" s="136"/>
      <c r="BL194" s="136"/>
      <c r="BM194" s="136"/>
      <c r="BN194" s="136"/>
      <c r="BO194" s="136"/>
      <c r="BP194" s="136"/>
      <c r="BQ194" s="136"/>
      <c r="BR194" s="136"/>
      <c r="BS194" s="136"/>
      <c r="BT194" s="136"/>
      <c r="BU194" s="136"/>
      <c r="BV194" s="136"/>
      <c r="BW194" s="136"/>
      <c r="BX194" s="136"/>
      <c r="BY194" s="136"/>
      <c r="BZ194" s="136"/>
      <c r="CA194" s="136"/>
      <c r="CB194" s="136"/>
      <c r="CC194" s="136"/>
    </row>
    <row r="195" spans="1:81" s="137" customFormat="1">
      <c r="A195" s="145" t="s">
        <v>114</v>
      </c>
      <c r="B195" s="112" t="s">
        <v>352</v>
      </c>
      <c r="C195" s="113" t="s">
        <v>125</v>
      </c>
      <c r="D195" s="128">
        <v>1</v>
      </c>
      <c r="E195" s="47"/>
      <c r="F195" s="116">
        <f>D195*ROUND(E195,2)</f>
        <v>0</v>
      </c>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c r="AC195" s="136"/>
      <c r="AD195" s="136"/>
      <c r="AE195" s="136"/>
      <c r="AF195" s="136"/>
      <c r="AG195" s="136"/>
      <c r="AH195" s="136"/>
      <c r="AI195" s="136"/>
      <c r="AJ195" s="136"/>
      <c r="AK195" s="136"/>
      <c r="AL195" s="136"/>
      <c r="AM195" s="136"/>
      <c r="AN195" s="136"/>
      <c r="AO195" s="136"/>
      <c r="AP195" s="136"/>
      <c r="AQ195" s="136"/>
      <c r="AR195" s="136"/>
      <c r="AS195" s="136"/>
      <c r="AT195" s="136"/>
      <c r="AU195" s="136"/>
      <c r="AV195" s="136"/>
      <c r="AW195" s="136"/>
      <c r="AX195" s="136"/>
      <c r="AY195" s="136"/>
      <c r="AZ195" s="136"/>
      <c r="BA195" s="136"/>
      <c r="BB195" s="136"/>
      <c r="BC195" s="136"/>
      <c r="BD195" s="136"/>
      <c r="BE195" s="136"/>
      <c r="BF195" s="136"/>
      <c r="BG195" s="136"/>
      <c r="BH195" s="136"/>
      <c r="BI195" s="136"/>
      <c r="BJ195" s="136"/>
      <c r="BK195" s="136"/>
      <c r="BL195" s="136"/>
      <c r="BM195" s="136"/>
      <c r="BN195" s="136"/>
      <c r="BO195" s="136"/>
      <c r="BP195" s="136"/>
      <c r="BQ195" s="136"/>
      <c r="BR195" s="136"/>
      <c r="BS195" s="136"/>
      <c r="BT195" s="136"/>
      <c r="BU195" s="136"/>
      <c r="BV195" s="136"/>
      <c r="BW195" s="136"/>
      <c r="BX195" s="136"/>
      <c r="BY195" s="136"/>
      <c r="BZ195" s="136"/>
      <c r="CA195" s="136"/>
      <c r="CB195" s="136"/>
      <c r="CC195" s="136"/>
    </row>
    <row r="196" spans="1:81" s="137" customFormat="1">
      <c r="A196" s="132" t="s">
        <v>114</v>
      </c>
      <c r="B196" s="112" t="s">
        <v>353</v>
      </c>
      <c r="C196" s="113" t="s">
        <v>125</v>
      </c>
      <c r="D196" s="114">
        <v>1</v>
      </c>
      <c r="E196" s="46"/>
      <c r="F196" s="116">
        <f>D196*ROUND(E196,2)</f>
        <v>0</v>
      </c>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c r="AC196" s="136"/>
      <c r="AD196" s="136"/>
      <c r="AE196" s="136"/>
      <c r="AF196" s="136"/>
      <c r="AG196" s="136"/>
      <c r="AH196" s="136"/>
      <c r="AI196" s="136"/>
      <c r="AJ196" s="136"/>
      <c r="AK196" s="136"/>
      <c r="AL196" s="136"/>
      <c r="AM196" s="136"/>
      <c r="AN196" s="136"/>
      <c r="AO196" s="136"/>
      <c r="AP196" s="136"/>
      <c r="AQ196" s="136"/>
      <c r="AR196" s="136"/>
      <c r="AS196" s="136"/>
      <c r="AT196" s="136"/>
      <c r="AU196" s="136"/>
      <c r="AV196" s="136"/>
      <c r="AW196" s="136"/>
      <c r="AX196" s="136"/>
      <c r="AY196" s="136"/>
      <c r="AZ196" s="136"/>
      <c r="BA196" s="136"/>
      <c r="BB196" s="136"/>
      <c r="BC196" s="136"/>
      <c r="BD196" s="136"/>
      <c r="BE196" s="136"/>
      <c r="BF196" s="136"/>
      <c r="BG196" s="136"/>
      <c r="BH196" s="136"/>
      <c r="BI196" s="136"/>
      <c r="BJ196" s="136"/>
      <c r="BK196" s="136"/>
      <c r="BL196" s="136"/>
      <c r="BM196" s="136"/>
      <c r="BN196" s="136"/>
      <c r="BO196" s="136"/>
      <c r="BP196" s="136"/>
      <c r="BQ196" s="136"/>
      <c r="BR196" s="136"/>
      <c r="BS196" s="136"/>
      <c r="BT196" s="136"/>
      <c r="BU196" s="136"/>
      <c r="BV196" s="136"/>
      <c r="BW196" s="136"/>
      <c r="BX196" s="136"/>
      <c r="BY196" s="136"/>
      <c r="BZ196" s="136"/>
      <c r="CA196" s="136"/>
      <c r="CB196" s="136"/>
      <c r="CC196" s="136"/>
    </row>
    <row r="197" spans="1:81" s="137" customFormat="1" ht="158.4">
      <c r="A197" s="148" t="s">
        <v>213</v>
      </c>
      <c r="B197" s="112" t="s">
        <v>217</v>
      </c>
      <c r="C197" s="127"/>
      <c r="D197" s="131"/>
      <c r="E197" s="198"/>
      <c r="F197" s="129"/>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c r="AC197" s="136"/>
      <c r="AD197" s="136"/>
      <c r="AE197" s="136"/>
      <c r="AF197" s="136"/>
      <c r="AG197" s="136"/>
      <c r="AH197" s="136"/>
      <c r="AI197" s="136"/>
      <c r="AJ197" s="136"/>
      <c r="AK197" s="136"/>
      <c r="AL197" s="136"/>
      <c r="AM197" s="136"/>
      <c r="AN197" s="136"/>
      <c r="AO197" s="136"/>
      <c r="AP197" s="136"/>
      <c r="AQ197" s="136"/>
      <c r="AR197" s="136"/>
      <c r="AS197" s="136"/>
      <c r="AT197" s="136"/>
      <c r="AU197" s="136"/>
      <c r="AV197" s="136"/>
      <c r="AW197" s="136"/>
      <c r="AX197" s="136"/>
      <c r="AY197" s="136"/>
      <c r="AZ197" s="136"/>
      <c r="BA197" s="136"/>
      <c r="BB197" s="136"/>
      <c r="BC197" s="136"/>
      <c r="BD197" s="136"/>
      <c r="BE197" s="136"/>
      <c r="BF197" s="136"/>
      <c r="BG197" s="136"/>
      <c r="BH197" s="136"/>
      <c r="BI197" s="136"/>
      <c r="BJ197" s="136"/>
      <c r="BK197" s="136"/>
      <c r="BL197" s="136"/>
      <c r="BM197" s="136"/>
      <c r="BN197" s="136"/>
      <c r="BO197" s="136"/>
      <c r="BP197" s="136"/>
      <c r="BQ197" s="136"/>
      <c r="BR197" s="136"/>
      <c r="BS197" s="136"/>
      <c r="BT197" s="136"/>
      <c r="BU197" s="136"/>
      <c r="BV197" s="136"/>
      <c r="BW197" s="136"/>
      <c r="BX197" s="136"/>
      <c r="BY197" s="136"/>
      <c r="BZ197" s="136"/>
      <c r="CA197" s="136"/>
      <c r="CB197" s="136"/>
      <c r="CC197" s="136"/>
    </row>
    <row r="198" spans="1:81" s="137" customFormat="1">
      <c r="A198" s="132" t="s">
        <v>114</v>
      </c>
      <c r="B198" s="112" t="s">
        <v>1283</v>
      </c>
      <c r="C198" s="113" t="s">
        <v>125</v>
      </c>
      <c r="D198" s="128">
        <v>2</v>
      </c>
      <c r="E198" s="47"/>
      <c r="F198" s="116">
        <f>D198*ROUND(E198,2)</f>
        <v>0</v>
      </c>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c r="AC198" s="136"/>
      <c r="AD198" s="136"/>
      <c r="AE198" s="136"/>
      <c r="AF198" s="136"/>
      <c r="AG198" s="136"/>
      <c r="AH198" s="136"/>
      <c r="AI198" s="136"/>
      <c r="AJ198" s="136"/>
      <c r="AK198" s="136"/>
      <c r="AL198" s="136"/>
      <c r="AM198" s="136"/>
      <c r="AN198" s="136"/>
      <c r="AO198" s="136"/>
      <c r="AP198" s="136"/>
      <c r="AQ198" s="136"/>
      <c r="AR198" s="136"/>
      <c r="AS198" s="136"/>
      <c r="AT198" s="136"/>
      <c r="AU198" s="136"/>
      <c r="AV198" s="136"/>
      <c r="AW198" s="136"/>
      <c r="AX198" s="136"/>
      <c r="AY198" s="136"/>
      <c r="AZ198" s="136"/>
      <c r="BA198" s="136"/>
      <c r="BB198" s="136"/>
      <c r="BC198" s="136"/>
      <c r="BD198" s="136"/>
      <c r="BE198" s="136"/>
      <c r="BF198" s="136"/>
      <c r="BG198" s="136"/>
      <c r="BH198" s="136"/>
      <c r="BI198" s="136"/>
      <c r="BJ198" s="136"/>
      <c r="BK198" s="136"/>
      <c r="BL198" s="136"/>
      <c r="BM198" s="136"/>
      <c r="BN198" s="136"/>
      <c r="BO198" s="136"/>
      <c r="BP198" s="136"/>
      <c r="BQ198" s="136"/>
      <c r="BR198" s="136"/>
      <c r="BS198" s="136"/>
      <c r="BT198" s="136"/>
      <c r="BU198" s="136"/>
      <c r="BV198" s="136"/>
      <c r="BW198" s="136"/>
      <c r="BX198" s="136"/>
      <c r="BY198" s="136"/>
      <c r="BZ198" s="136"/>
      <c r="CA198" s="136"/>
      <c r="CB198" s="136"/>
      <c r="CC198" s="136"/>
    </row>
    <row r="199" spans="1:81" s="137" customFormat="1" ht="28.8">
      <c r="A199" s="132" t="s">
        <v>114</v>
      </c>
      <c r="B199" s="112" t="s">
        <v>1284</v>
      </c>
      <c r="C199" s="113" t="s">
        <v>125</v>
      </c>
      <c r="D199" s="128">
        <v>2</v>
      </c>
      <c r="E199" s="47"/>
      <c r="F199" s="116">
        <f>D199*ROUND(E199,2)</f>
        <v>0</v>
      </c>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c r="AC199" s="136"/>
      <c r="AD199" s="136"/>
      <c r="AE199" s="136"/>
      <c r="AF199" s="136"/>
      <c r="AG199" s="136"/>
      <c r="AH199" s="136"/>
      <c r="AI199" s="136"/>
      <c r="AJ199" s="136"/>
      <c r="AK199" s="136"/>
      <c r="AL199" s="136"/>
      <c r="AM199" s="136"/>
      <c r="AN199" s="136"/>
      <c r="AO199" s="136"/>
      <c r="AP199" s="136"/>
      <c r="AQ199" s="136"/>
      <c r="AR199" s="136"/>
      <c r="AS199" s="136"/>
      <c r="AT199" s="136"/>
      <c r="AU199" s="136"/>
      <c r="AV199" s="136"/>
      <c r="AW199" s="136"/>
      <c r="AX199" s="136"/>
      <c r="AY199" s="136"/>
      <c r="AZ199" s="136"/>
      <c r="BA199" s="136"/>
      <c r="BB199" s="136"/>
      <c r="BC199" s="136"/>
      <c r="BD199" s="136"/>
      <c r="BE199" s="136"/>
      <c r="BF199" s="136"/>
      <c r="BG199" s="136"/>
      <c r="BH199" s="136"/>
      <c r="BI199" s="136"/>
      <c r="BJ199" s="136"/>
      <c r="BK199" s="136"/>
      <c r="BL199" s="136"/>
      <c r="BM199" s="136"/>
      <c r="BN199" s="136"/>
      <c r="BO199" s="136"/>
      <c r="BP199" s="136"/>
      <c r="BQ199" s="136"/>
      <c r="BR199" s="136"/>
      <c r="BS199" s="136"/>
      <c r="BT199" s="136"/>
      <c r="BU199" s="136"/>
      <c r="BV199" s="136"/>
      <c r="BW199" s="136"/>
      <c r="BX199" s="136"/>
      <c r="BY199" s="136"/>
      <c r="BZ199" s="136"/>
      <c r="CA199" s="136"/>
      <c r="CB199" s="136"/>
      <c r="CC199" s="136"/>
    </row>
    <row r="200" spans="1:81" s="137" customFormat="1" ht="57.6">
      <c r="A200" s="148" t="s">
        <v>220</v>
      </c>
      <c r="B200" s="112" t="s">
        <v>219</v>
      </c>
      <c r="C200" s="127"/>
      <c r="D200" s="131"/>
      <c r="E200" s="198"/>
      <c r="F200" s="129"/>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c r="AC200" s="136"/>
      <c r="AD200" s="136"/>
      <c r="AE200" s="136"/>
      <c r="AF200" s="136"/>
      <c r="AG200" s="136"/>
      <c r="AH200" s="136"/>
      <c r="AI200" s="136"/>
      <c r="AJ200" s="136"/>
      <c r="AK200" s="136"/>
      <c r="AL200" s="136"/>
      <c r="AM200" s="136"/>
      <c r="AN200" s="136"/>
      <c r="AO200" s="136"/>
      <c r="AP200" s="136"/>
      <c r="AQ200" s="136"/>
      <c r="AR200" s="136"/>
      <c r="AS200" s="136"/>
      <c r="AT200" s="136"/>
      <c r="AU200" s="136"/>
      <c r="AV200" s="136"/>
      <c r="AW200" s="136"/>
      <c r="AX200" s="136"/>
      <c r="AY200" s="136"/>
      <c r="AZ200" s="136"/>
      <c r="BA200" s="136"/>
      <c r="BB200" s="136"/>
      <c r="BC200" s="136"/>
      <c r="BD200" s="136"/>
      <c r="BE200" s="136"/>
      <c r="BF200" s="136"/>
      <c r="BG200" s="136"/>
      <c r="BH200" s="136"/>
      <c r="BI200" s="136"/>
      <c r="BJ200" s="136"/>
      <c r="BK200" s="136"/>
      <c r="BL200" s="136"/>
      <c r="BM200" s="136"/>
      <c r="BN200" s="136"/>
      <c r="BO200" s="136"/>
      <c r="BP200" s="136"/>
      <c r="BQ200" s="136"/>
      <c r="BR200" s="136"/>
      <c r="BS200" s="136"/>
      <c r="BT200" s="136"/>
      <c r="BU200" s="136"/>
      <c r="BV200" s="136"/>
      <c r="BW200" s="136"/>
      <c r="BX200" s="136"/>
      <c r="BY200" s="136"/>
      <c r="BZ200" s="136"/>
      <c r="CA200" s="136"/>
      <c r="CB200" s="136"/>
      <c r="CC200" s="136"/>
    </row>
    <row r="201" spans="1:81" s="137" customFormat="1">
      <c r="A201" s="132" t="s">
        <v>114</v>
      </c>
      <c r="B201" s="112" t="s">
        <v>218</v>
      </c>
      <c r="C201" s="113" t="s">
        <v>125</v>
      </c>
      <c r="D201" s="128">
        <v>1</v>
      </c>
      <c r="E201" s="47"/>
      <c r="F201" s="116">
        <f>D201*ROUND(E201,2)</f>
        <v>0</v>
      </c>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c r="AC201" s="136"/>
      <c r="AD201" s="136"/>
      <c r="AE201" s="136"/>
      <c r="AF201" s="136"/>
      <c r="AG201" s="136"/>
      <c r="AH201" s="136"/>
      <c r="AI201" s="136"/>
      <c r="AJ201" s="136"/>
      <c r="AK201" s="136"/>
      <c r="AL201" s="136"/>
      <c r="AM201" s="136"/>
      <c r="AN201" s="136"/>
      <c r="AO201" s="136"/>
      <c r="AP201" s="136"/>
      <c r="AQ201" s="136"/>
      <c r="AR201" s="136"/>
      <c r="AS201" s="136"/>
      <c r="AT201" s="136"/>
      <c r="AU201" s="136"/>
      <c r="AV201" s="136"/>
      <c r="AW201" s="136"/>
      <c r="AX201" s="136"/>
      <c r="AY201" s="136"/>
      <c r="AZ201" s="136"/>
      <c r="BA201" s="136"/>
      <c r="BB201" s="136"/>
      <c r="BC201" s="136"/>
      <c r="BD201" s="136"/>
      <c r="BE201" s="136"/>
      <c r="BF201" s="136"/>
      <c r="BG201" s="136"/>
      <c r="BH201" s="136"/>
      <c r="BI201" s="136"/>
      <c r="BJ201" s="136"/>
      <c r="BK201" s="136"/>
      <c r="BL201" s="136"/>
      <c r="BM201" s="136"/>
      <c r="BN201" s="136"/>
      <c r="BO201" s="136"/>
      <c r="BP201" s="136"/>
      <c r="BQ201" s="136"/>
      <c r="BR201" s="136"/>
      <c r="BS201" s="136"/>
      <c r="BT201" s="136"/>
      <c r="BU201" s="136"/>
      <c r="BV201" s="136"/>
      <c r="BW201" s="136"/>
      <c r="BX201" s="136"/>
      <c r="BY201" s="136"/>
      <c r="BZ201" s="136"/>
      <c r="CA201" s="136"/>
      <c r="CB201" s="136"/>
      <c r="CC201" s="136"/>
    </row>
    <row r="202" spans="1:81" s="137" customFormat="1" ht="72">
      <c r="A202" s="148" t="s">
        <v>221</v>
      </c>
      <c r="B202" s="112" t="s">
        <v>216</v>
      </c>
      <c r="C202" s="127"/>
      <c r="D202" s="131"/>
      <c r="E202" s="198"/>
      <c r="F202" s="129"/>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c r="AC202" s="136"/>
      <c r="AD202" s="136"/>
      <c r="AE202" s="136"/>
      <c r="AF202" s="136"/>
      <c r="AG202" s="136"/>
      <c r="AH202" s="136"/>
      <c r="AI202" s="136"/>
      <c r="AJ202" s="136"/>
      <c r="AK202" s="136"/>
      <c r="AL202" s="136"/>
      <c r="AM202" s="136"/>
      <c r="AN202" s="136"/>
      <c r="AO202" s="136"/>
      <c r="AP202" s="136"/>
      <c r="AQ202" s="136"/>
      <c r="AR202" s="136"/>
      <c r="AS202" s="136"/>
      <c r="AT202" s="136"/>
      <c r="AU202" s="136"/>
      <c r="AV202" s="136"/>
      <c r="AW202" s="136"/>
      <c r="AX202" s="136"/>
      <c r="AY202" s="136"/>
      <c r="AZ202" s="136"/>
      <c r="BA202" s="136"/>
      <c r="BB202" s="136"/>
      <c r="BC202" s="136"/>
      <c r="BD202" s="136"/>
      <c r="BE202" s="136"/>
      <c r="BF202" s="136"/>
      <c r="BG202" s="136"/>
      <c r="BH202" s="136"/>
      <c r="BI202" s="136"/>
      <c r="BJ202" s="136"/>
      <c r="BK202" s="136"/>
      <c r="BL202" s="136"/>
      <c r="BM202" s="136"/>
      <c r="BN202" s="136"/>
      <c r="BO202" s="136"/>
      <c r="BP202" s="136"/>
      <c r="BQ202" s="136"/>
      <c r="BR202" s="136"/>
      <c r="BS202" s="136"/>
      <c r="BT202" s="136"/>
      <c r="BU202" s="136"/>
      <c r="BV202" s="136"/>
      <c r="BW202" s="136"/>
      <c r="BX202" s="136"/>
      <c r="BY202" s="136"/>
      <c r="BZ202" s="136"/>
      <c r="CA202" s="136"/>
      <c r="CB202" s="136"/>
      <c r="CC202" s="136"/>
    </row>
    <row r="203" spans="1:81" s="137" customFormat="1" ht="28.8">
      <c r="A203" s="132" t="s">
        <v>114</v>
      </c>
      <c r="B203" s="112" t="s">
        <v>347</v>
      </c>
      <c r="C203" s="113" t="s">
        <v>125</v>
      </c>
      <c r="D203" s="128">
        <v>4</v>
      </c>
      <c r="E203" s="47"/>
      <c r="F203" s="116">
        <f>D203*ROUND(E203,2)</f>
        <v>0</v>
      </c>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c r="AC203" s="136"/>
      <c r="AD203" s="136"/>
      <c r="AE203" s="136"/>
      <c r="AF203" s="136"/>
      <c r="AG203" s="136"/>
      <c r="AH203" s="136"/>
      <c r="AI203" s="136"/>
      <c r="AJ203" s="136"/>
      <c r="AK203" s="136"/>
      <c r="AL203" s="136"/>
      <c r="AM203" s="136"/>
      <c r="AN203" s="136"/>
      <c r="AO203" s="136"/>
      <c r="AP203" s="136"/>
      <c r="AQ203" s="136"/>
      <c r="AR203" s="136"/>
      <c r="AS203" s="136"/>
      <c r="AT203" s="136"/>
      <c r="AU203" s="136"/>
      <c r="AV203" s="136"/>
      <c r="AW203" s="136"/>
      <c r="AX203" s="136"/>
      <c r="AY203" s="136"/>
      <c r="AZ203" s="136"/>
      <c r="BA203" s="136"/>
      <c r="BB203" s="136"/>
      <c r="BC203" s="136"/>
      <c r="BD203" s="136"/>
      <c r="BE203" s="136"/>
      <c r="BF203" s="136"/>
      <c r="BG203" s="136"/>
      <c r="BH203" s="136"/>
      <c r="BI203" s="136"/>
      <c r="BJ203" s="136"/>
      <c r="BK203" s="136"/>
      <c r="BL203" s="136"/>
      <c r="BM203" s="136"/>
      <c r="BN203" s="136"/>
      <c r="BO203" s="136"/>
      <c r="BP203" s="136"/>
      <c r="BQ203" s="136"/>
      <c r="BR203" s="136"/>
      <c r="BS203" s="136"/>
      <c r="BT203" s="136"/>
      <c r="BU203" s="136"/>
      <c r="BV203" s="136"/>
      <c r="BW203" s="136"/>
      <c r="BX203" s="136"/>
      <c r="BY203" s="136"/>
      <c r="BZ203" s="136"/>
      <c r="CA203" s="136"/>
      <c r="CB203" s="136"/>
      <c r="CC203" s="136"/>
    </row>
    <row r="204" spans="1:81" s="199" customFormat="1">
      <c r="A204" s="118"/>
      <c r="B204" s="133"/>
      <c r="C204" s="120"/>
      <c r="D204" s="121"/>
      <c r="E204" s="122"/>
      <c r="F204" s="123"/>
    </row>
    <row r="205" spans="1:81" s="193" customFormat="1" ht="18" thickBot="1">
      <c r="A205" s="95" t="s">
        <v>205</v>
      </c>
      <c r="B205" s="96" t="s">
        <v>206</v>
      </c>
      <c r="C205" s="97"/>
      <c r="D205" s="98"/>
      <c r="E205" s="99"/>
      <c r="F205" s="100">
        <f>SUM(F206:F207)</f>
        <v>0</v>
      </c>
      <c r="G205" s="192"/>
      <c r="H205" s="192"/>
      <c r="I205" s="192"/>
      <c r="J205" s="192"/>
      <c r="K205" s="192"/>
      <c r="L205" s="192"/>
      <c r="M205" s="192"/>
      <c r="N205" s="192"/>
      <c r="O205" s="192"/>
      <c r="P205" s="192"/>
      <c r="Q205" s="192"/>
      <c r="R205" s="192"/>
      <c r="S205" s="192"/>
      <c r="T205" s="192"/>
      <c r="U205" s="192"/>
      <c r="V205" s="192"/>
      <c r="W205" s="192"/>
      <c r="X205" s="192"/>
      <c r="Y205" s="192"/>
      <c r="Z205" s="192"/>
      <c r="AA205" s="192"/>
      <c r="AB205" s="192"/>
      <c r="AC205" s="192"/>
      <c r="AD205" s="192"/>
      <c r="AE205" s="192"/>
      <c r="AF205" s="192"/>
      <c r="AG205" s="192"/>
      <c r="AH205" s="192"/>
      <c r="AI205" s="192"/>
      <c r="AJ205" s="192"/>
      <c r="AK205" s="192"/>
      <c r="AL205" s="192"/>
      <c r="AM205" s="192"/>
      <c r="AN205" s="192"/>
      <c r="AO205" s="192"/>
      <c r="AP205" s="192"/>
      <c r="AQ205" s="192"/>
      <c r="AR205" s="192"/>
      <c r="AS205" s="192"/>
      <c r="AT205" s="192"/>
      <c r="AU205" s="192"/>
      <c r="AV205" s="192"/>
      <c r="AW205" s="192"/>
      <c r="AX205" s="192"/>
      <c r="AY205" s="192"/>
      <c r="AZ205" s="192"/>
      <c r="BA205" s="192"/>
      <c r="BB205" s="192"/>
      <c r="BC205" s="192"/>
      <c r="BD205" s="192"/>
      <c r="BE205" s="192"/>
      <c r="BF205" s="192"/>
      <c r="BG205" s="192"/>
      <c r="BH205" s="192"/>
      <c r="BI205" s="192"/>
      <c r="BJ205" s="192"/>
      <c r="BK205" s="192"/>
      <c r="BL205" s="192"/>
      <c r="BM205" s="192"/>
      <c r="BN205" s="192"/>
      <c r="BO205" s="192"/>
      <c r="BP205" s="192"/>
      <c r="BQ205" s="192"/>
      <c r="BR205" s="192"/>
      <c r="BS205" s="192"/>
      <c r="BT205" s="192"/>
      <c r="BU205" s="192"/>
      <c r="BV205" s="192"/>
      <c r="BW205" s="192"/>
      <c r="BX205" s="192"/>
      <c r="BY205" s="192"/>
      <c r="BZ205" s="192"/>
      <c r="CA205" s="192"/>
      <c r="CB205" s="192"/>
      <c r="CC205" s="192"/>
    </row>
    <row r="206" spans="1:81" s="137" customFormat="1" ht="29.4" thickTop="1">
      <c r="A206" s="111" t="s">
        <v>207</v>
      </c>
      <c r="B206" s="112" t="s">
        <v>208</v>
      </c>
      <c r="C206" s="113" t="s">
        <v>225</v>
      </c>
      <c r="D206" s="128">
        <v>55</v>
      </c>
      <c r="E206" s="47"/>
      <c r="F206" s="116">
        <f>D206*ROUND(E206,2)</f>
        <v>0</v>
      </c>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c r="AC206" s="136"/>
      <c r="AD206" s="136"/>
      <c r="AE206" s="136"/>
      <c r="AF206" s="136"/>
      <c r="AG206" s="136"/>
      <c r="AH206" s="136"/>
      <c r="AI206" s="136"/>
      <c r="AJ206" s="136"/>
      <c r="AK206" s="136"/>
      <c r="AL206" s="136"/>
      <c r="AM206" s="136"/>
      <c r="AN206" s="136"/>
      <c r="AO206" s="136"/>
      <c r="AP206" s="136"/>
      <c r="AQ206" s="136"/>
      <c r="AR206" s="136"/>
      <c r="AS206" s="136"/>
      <c r="AT206" s="136"/>
      <c r="AU206" s="136"/>
      <c r="AV206" s="136"/>
      <c r="AW206" s="136"/>
      <c r="AX206" s="136"/>
      <c r="AY206" s="136"/>
      <c r="AZ206" s="136"/>
      <c r="BA206" s="136"/>
      <c r="BB206" s="136"/>
      <c r="BC206" s="136"/>
      <c r="BD206" s="136"/>
      <c r="BE206" s="136"/>
      <c r="BF206" s="136"/>
      <c r="BG206" s="136"/>
      <c r="BH206" s="136"/>
      <c r="BI206" s="136"/>
      <c r="BJ206" s="136"/>
      <c r="BK206" s="136"/>
      <c r="BL206" s="136"/>
      <c r="BM206" s="136"/>
      <c r="BN206" s="136"/>
      <c r="BO206" s="136"/>
      <c r="BP206" s="136"/>
      <c r="BQ206" s="136"/>
      <c r="BR206" s="136"/>
      <c r="BS206" s="136"/>
      <c r="BT206" s="136"/>
      <c r="BU206" s="136"/>
      <c r="BV206" s="136"/>
      <c r="BW206" s="136"/>
      <c r="BX206" s="136"/>
      <c r="BY206" s="136"/>
      <c r="BZ206" s="136"/>
      <c r="CA206" s="136"/>
      <c r="CB206" s="136"/>
      <c r="CC206" s="136"/>
    </row>
    <row r="207" spans="1:81" s="137" customFormat="1" ht="28.8">
      <c r="A207" s="111" t="s">
        <v>210</v>
      </c>
      <c r="B207" s="112" t="s">
        <v>209</v>
      </c>
      <c r="C207" s="113" t="s">
        <v>225</v>
      </c>
      <c r="D207" s="128">
        <v>16</v>
      </c>
      <c r="E207" s="47"/>
      <c r="F207" s="116">
        <f>D207*ROUND(E207,2)</f>
        <v>0</v>
      </c>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c r="AC207" s="136"/>
      <c r="AD207" s="136"/>
      <c r="AE207" s="136"/>
      <c r="AF207" s="136"/>
      <c r="AG207" s="136"/>
      <c r="AH207" s="136"/>
      <c r="AI207" s="136"/>
      <c r="AJ207" s="136"/>
      <c r="AK207" s="136"/>
      <c r="AL207" s="136"/>
      <c r="AM207" s="136"/>
      <c r="AN207" s="136"/>
      <c r="AO207" s="136"/>
      <c r="AP207" s="136"/>
      <c r="AQ207" s="136"/>
      <c r="AR207" s="136"/>
      <c r="AS207" s="136"/>
      <c r="AT207" s="136"/>
      <c r="AU207" s="136"/>
      <c r="AV207" s="136"/>
      <c r="AW207" s="136"/>
      <c r="AX207" s="136"/>
      <c r="AY207" s="136"/>
      <c r="AZ207" s="136"/>
      <c r="BA207" s="136"/>
      <c r="BB207" s="136"/>
      <c r="BC207" s="136"/>
      <c r="BD207" s="136"/>
      <c r="BE207" s="136"/>
      <c r="BF207" s="136"/>
      <c r="BG207" s="136"/>
      <c r="BH207" s="136"/>
      <c r="BI207" s="136"/>
      <c r="BJ207" s="136"/>
      <c r="BK207" s="136"/>
      <c r="BL207" s="136"/>
      <c r="BM207" s="136"/>
      <c r="BN207" s="136"/>
      <c r="BO207" s="136"/>
      <c r="BP207" s="136"/>
      <c r="BQ207" s="136"/>
      <c r="BR207" s="136"/>
      <c r="BS207" s="136"/>
      <c r="BT207" s="136"/>
      <c r="BU207" s="136"/>
      <c r="BV207" s="136"/>
      <c r="BW207" s="136"/>
      <c r="BX207" s="136"/>
      <c r="BY207" s="136"/>
      <c r="BZ207" s="136"/>
      <c r="CA207" s="136"/>
      <c r="CB207" s="136"/>
      <c r="CC207" s="136"/>
    </row>
    <row r="208" spans="1:81" s="161" customFormat="1">
      <c r="A208" s="159"/>
      <c r="B208" s="160"/>
      <c r="D208" s="162"/>
      <c r="E208" s="163"/>
      <c r="F208" s="163"/>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row>
    <row r="209" spans="1:81" s="161" customFormat="1">
      <c r="A209" s="159"/>
      <c r="B209" s="160"/>
      <c r="D209" s="200"/>
      <c r="E209" s="163"/>
      <c r="F209" s="163"/>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row>
    <row r="210" spans="1:81" s="161" customFormat="1">
      <c r="A210" s="159"/>
      <c r="B210" s="160"/>
      <c r="D210" s="200"/>
      <c r="E210" s="163"/>
      <c r="F210" s="163"/>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row>
    <row r="211" spans="1:81" s="161" customFormat="1">
      <c r="A211" s="159"/>
      <c r="B211" s="160"/>
      <c r="D211" s="200"/>
      <c r="E211" s="163"/>
      <c r="F211" s="163"/>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row>
    <row r="212" spans="1:81" s="161" customFormat="1">
      <c r="A212" s="159"/>
      <c r="B212" s="160"/>
      <c r="D212" s="200"/>
      <c r="E212" s="163"/>
      <c r="F212" s="163"/>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row>
    <row r="213" spans="1:81" s="161" customFormat="1">
      <c r="A213" s="159"/>
      <c r="B213" s="160"/>
      <c r="D213" s="200"/>
      <c r="E213" s="163"/>
      <c r="F213" s="163"/>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row>
    <row r="214" spans="1:81" s="161" customFormat="1">
      <c r="A214" s="159"/>
      <c r="B214" s="160"/>
      <c r="D214" s="200"/>
      <c r="E214" s="163"/>
      <c r="F214" s="163"/>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row>
    <row r="215" spans="1:81" s="161" customFormat="1">
      <c r="A215" s="159"/>
      <c r="B215" s="160"/>
      <c r="D215" s="200"/>
      <c r="E215" s="163"/>
      <c r="F215" s="163"/>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row>
    <row r="216" spans="1:81" s="161" customFormat="1">
      <c r="A216" s="159"/>
      <c r="B216" s="160"/>
      <c r="D216" s="200"/>
      <c r="E216" s="163"/>
      <c r="F216" s="163"/>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row>
    <row r="217" spans="1:81" s="161" customFormat="1">
      <c r="A217" s="159"/>
      <c r="B217" s="160"/>
      <c r="D217" s="200"/>
      <c r="E217" s="163"/>
      <c r="F217" s="163"/>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row>
    <row r="218" spans="1:81" s="161" customFormat="1">
      <c r="A218" s="159"/>
      <c r="B218" s="160"/>
      <c r="D218" s="200"/>
      <c r="E218" s="163"/>
      <c r="F218" s="163"/>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row>
    <row r="219" spans="1:81" s="161" customFormat="1">
      <c r="A219" s="159"/>
      <c r="B219" s="160"/>
      <c r="D219" s="200"/>
      <c r="E219" s="163"/>
      <c r="F219" s="163"/>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row>
    <row r="220" spans="1:81" s="161" customFormat="1">
      <c r="A220" s="159"/>
      <c r="B220" s="160"/>
      <c r="D220" s="200"/>
      <c r="E220" s="163"/>
      <c r="F220" s="163"/>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row>
    <row r="221" spans="1:81" s="161" customFormat="1">
      <c r="A221" s="159"/>
      <c r="B221" s="160"/>
      <c r="D221" s="200"/>
      <c r="E221" s="163"/>
      <c r="F221" s="163"/>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row>
    <row r="222" spans="1:81" s="161" customFormat="1">
      <c r="A222" s="159"/>
      <c r="B222" s="160"/>
      <c r="D222" s="200"/>
      <c r="E222" s="163"/>
      <c r="F222" s="163"/>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row>
    <row r="223" spans="1:81" s="161" customFormat="1">
      <c r="A223" s="159"/>
      <c r="B223" s="160"/>
      <c r="D223" s="200"/>
      <c r="E223" s="163"/>
      <c r="F223" s="163"/>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row>
    <row r="224" spans="1:81" s="66" customFormat="1">
      <c r="A224" s="164"/>
      <c r="B224" s="165"/>
      <c r="D224" s="200"/>
      <c r="E224" s="167"/>
      <c r="F224" s="167"/>
      <c r="G224" s="56"/>
      <c r="H224" s="56"/>
      <c r="I224" s="56"/>
      <c r="J224" s="56"/>
      <c r="K224" s="56"/>
      <c r="L224" s="56"/>
      <c r="M224" s="56"/>
      <c r="N224" s="56"/>
      <c r="O224" s="56"/>
      <c r="P224" s="56"/>
      <c r="Q224" s="56"/>
      <c r="R224" s="56"/>
      <c r="S224" s="56"/>
      <c r="T224" s="56"/>
      <c r="U224" s="56"/>
      <c r="V224" s="56"/>
      <c r="W224" s="56"/>
      <c r="X224" s="56"/>
      <c r="Y224" s="56"/>
      <c r="Z224" s="56"/>
      <c r="AA224" s="56"/>
      <c r="AB224" s="56"/>
      <c r="AC224" s="56"/>
      <c r="AD224" s="56"/>
      <c r="AE224" s="56"/>
      <c r="AF224" s="56"/>
      <c r="AG224" s="56"/>
      <c r="AH224" s="56"/>
      <c r="AI224" s="56"/>
      <c r="AJ224" s="56"/>
      <c r="AK224" s="56"/>
      <c r="AL224" s="56"/>
      <c r="AM224" s="56"/>
      <c r="AN224" s="56"/>
      <c r="AO224" s="56"/>
      <c r="AP224" s="56"/>
      <c r="AQ224" s="56"/>
      <c r="AR224" s="56"/>
      <c r="AS224" s="56"/>
      <c r="AT224" s="56"/>
      <c r="AU224" s="56"/>
      <c r="AV224" s="56"/>
      <c r="AW224" s="56"/>
      <c r="AX224" s="56"/>
      <c r="AY224" s="56"/>
      <c r="AZ224" s="56"/>
      <c r="BA224" s="56"/>
      <c r="BB224" s="56"/>
      <c r="BC224" s="56"/>
      <c r="BD224" s="56"/>
      <c r="BE224" s="56"/>
      <c r="BF224" s="56"/>
      <c r="BG224" s="56"/>
      <c r="BH224" s="56"/>
      <c r="BI224" s="56"/>
      <c r="BJ224" s="56"/>
      <c r="BK224" s="56"/>
      <c r="BL224" s="56"/>
      <c r="BM224" s="56"/>
      <c r="BN224" s="56"/>
      <c r="BO224" s="56"/>
      <c r="BP224" s="56"/>
      <c r="BQ224" s="56"/>
      <c r="BR224" s="56"/>
      <c r="BS224" s="56"/>
      <c r="BT224" s="56"/>
      <c r="BU224" s="56"/>
      <c r="BV224" s="56"/>
      <c r="BW224" s="56"/>
      <c r="BX224" s="56"/>
      <c r="BY224" s="56"/>
      <c r="BZ224" s="56"/>
      <c r="CA224" s="56"/>
      <c r="CB224" s="56"/>
      <c r="CC224" s="56"/>
    </row>
    <row r="225" spans="1:81" s="66" customFormat="1">
      <c r="A225" s="164"/>
      <c r="B225" s="165"/>
      <c r="D225" s="200"/>
      <c r="E225" s="167"/>
      <c r="F225" s="167"/>
      <c r="G225" s="56"/>
      <c r="H225" s="56"/>
      <c r="I225" s="56"/>
      <c r="J225" s="56"/>
      <c r="K225" s="56"/>
      <c r="L225" s="56"/>
      <c r="M225" s="56"/>
      <c r="N225" s="56"/>
      <c r="O225" s="56"/>
      <c r="P225" s="56"/>
      <c r="Q225" s="56"/>
      <c r="R225" s="56"/>
      <c r="S225" s="56"/>
      <c r="T225" s="56"/>
      <c r="U225" s="56"/>
      <c r="V225" s="56"/>
      <c r="W225" s="56"/>
      <c r="X225" s="56"/>
      <c r="Y225" s="56"/>
      <c r="Z225" s="56"/>
      <c r="AA225" s="56"/>
      <c r="AB225" s="56"/>
      <c r="AC225" s="56"/>
      <c r="AD225" s="56"/>
      <c r="AE225" s="56"/>
      <c r="AF225" s="56"/>
      <c r="AG225" s="56"/>
      <c r="AH225" s="56"/>
      <c r="AI225" s="56"/>
      <c r="AJ225" s="56"/>
      <c r="AK225" s="56"/>
      <c r="AL225" s="56"/>
      <c r="AM225" s="56"/>
      <c r="AN225" s="56"/>
      <c r="AO225" s="56"/>
      <c r="AP225" s="56"/>
      <c r="AQ225" s="56"/>
      <c r="AR225" s="56"/>
      <c r="AS225" s="56"/>
      <c r="AT225" s="56"/>
      <c r="AU225" s="56"/>
      <c r="AV225" s="56"/>
      <c r="AW225" s="56"/>
      <c r="AX225" s="56"/>
      <c r="AY225" s="56"/>
      <c r="AZ225" s="56"/>
      <c r="BA225" s="56"/>
      <c r="BB225" s="56"/>
      <c r="BC225" s="56"/>
      <c r="BD225" s="56"/>
      <c r="BE225" s="56"/>
      <c r="BF225" s="56"/>
      <c r="BG225" s="56"/>
      <c r="BH225" s="56"/>
      <c r="BI225" s="56"/>
      <c r="BJ225" s="56"/>
      <c r="BK225" s="56"/>
      <c r="BL225" s="56"/>
      <c r="BM225" s="56"/>
      <c r="BN225" s="56"/>
      <c r="BO225" s="56"/>
      <c r="BP225" s="56"/>
      <c r="BQ225" s="56"/>
      <c r="BR225" s="56"/>
      <c r="BS225" s="56"/>
      <c r="BT225" s="56"/>
      <c r="BU225" s="56"/>
      <c r="BV225" s="56"/>
      <c r="BW225" s="56"/>
      <c r="BX225" s="56"/>
      <c r="BY225" s="56"/>
      <c r="BZ225" s="56"/>
      <c r="CA225" s="56"/>
      <c r="CB225" s="56"/>
      <c r="CC225" s="56"/>
    </row>
    <row r="226" spans="1:81" s="66" customFormat="1">
      <c r="A226" s="164"/>
      <c r="B226" s="165"/>
      <c r="D226" s="200"/>
      <c r="E226" s="167"/>
      <c r="F226" s="167"/>
      <c r="G226" s="56"/>
      <c r="H226" s="56"/>
      <c r="I226" s="56"/>
      <c r="J226" s="56"/>
      <c r="K226" s="56"/>
      <c r="L226" s="56"/>
      <c r="M226" s="56"/>
      <c r="N226" s="56"/>
      <c r="O226" s="56"/>
      <c r="P226" s="56"/>
      <c r="Q226" s="56"/>
      <c r="R226" s="56"/>
      <c r="S226" s="56"/>
      <c r="T226" s="56"/>
      <c r="U226" s="56"/>
      <c r="V226" s="56"/>
      <c r="W226" s="56"/>
      <c r="X226" s="56"/>
      <c r="Y226" s="56"/>
      <c r="Z226" s="56"/>
      <c r="AA226" s="56"/>
      <c r="AB226" s="56"/>
      <c r="AC226" s="56"/>
      <c r="AD226" s="56"/>
      <c r="AE226" s="56"/>
      <c r="AF226" s="56"/>
      <c r="AG226" s="56"/>
      <c r="AH226" s="56"/>
      <c r="AI226" s="56"/>
      <c r="AJ226" s="56"/>
      <c r="AK226" s="56"/>
      <c r="AL226" s="56"/>
      <c r="AM226" s="56"/>
      <c r="AN226" s="56"/>
      <c r="AO226" s="56"/>
      <c r="AP226" s="56"/>
      <c r="AQ226" s="56"/>
      <c r="AR226" s="56"/>
      <c r="AS226" s="56"/>
      <c r="AT226" s="56"/>
      <c r="AU226" s="56"/>
      <c r="AV226" s="56"/>
      <c r="AW226" s="56"/>
      <c r="AX226" s="56"/>
      <c r="AY226" s="56"/>
      <c r="AZ226" s="56"/>
      <c r="BA226" s="56"/>
      <c r="BB226" s="56"/>
      <c r="BC226" s="56"/>
      <c r="BD226" s="56"/>
      <c r="BE226" s="56"/>
      <c r="BF226" s="56"/>
      <c r="BG226" s="56"/>
      <c r="BH226" s="56"/>
      <c r="BI226" s="56"/>
      <c r="BJ226" s="56"/>
      <c r="BK226" s="56"/>
      <c r="BL226" s="56"/>
      <c r="BM226" s="56"/>
      <c r="BN226" s="56"/>
      <c r="BO226" s="56"/>
      <c r="BP226" s="56"/>
      <c r="BQ226" s="56"/>
      <c r="BR226" s="56"/>
      <c r="BS226" s="56"/>
      <c r="BT226" s="56"/>
      <c r="BU226" s="56"/>
      <c r="BV226" s="56"/>
      <c r="BW226" s="56"/>
      <c r="BX226" s="56"/>
      <c r="BY226" s="56"/>
      <c r="BZ226" s="56"/>
      <c r="CA226" s="56"/>
      <c r="CB226" s="56"/>
      <c r="CC226" s="56"/>
    </row>
    <row r="227" spans="1:81" s="66" customFormat="1">
      <c r="A227" s="164"/>
      <c r="B227" s="165"/>
      <c r="D227" s="200"/>
      <c r="E227" s="167"/>
      <c r="F227" s="167"/>
      <c r="G227" s="56"/>
      <c r="H227" s="56"/>
      <c r="I227" s="56"/>
      <c r="J227" s="56"/>
      <c r="K227" s="56"/>
      <c r="L227" s="56"/>
      <c r="M227" s="56"/>
      <c r="N227" s="56"/>
      <c r="O227" s="56"/>
      <c r="P227" s="56"/>
      <c r="Q227" s="56"/>
      <c r="R227" s="56"/>
      <c r="S227" s="56"/>
      <c r="T227" s="56"/>
      <c r="U227" s="56"/>
      <c r="V227" s="56"/>
      <c r="W227" s="56"/>
      <c r="X227" s="56"/>
      <c r="Y227" s="56"/>
      <c r="Z227" s="56"/>
      <c r="AA227" s="56"/>
      <c r="AB227" s="56"/>
      <c r="AC227" s="56"/>
      <c r="AD227" s="56"/>
      <c r="AE227" s="56"/>
      <c r="AF227" s="56"/>
      <c r="AG227" s="56"/>
      <c r="AH227" s="56"/>
      <c r="AI227" s="56"/>
      <c r="AJ227" s="56"/>
      <c r="AK227" s="56"/>
      <c r="AL227" s="56"/>
      <c r="AM227" s="56"/>
      <c r="AN227" s="56"/>
      <c r="AO227" s="56"/>
      <c r="AP227" s="56"/>
      <c r="AQ227" s="56"/>
      <c r="AR227" s="56"/>
      <c r="AS227" s="56"/>
      <c r="AT227" s="56"/>
      <c r="AU227" s="56"/>
      <c r="AV227" s="56"/>
      <c r="AW227" s="56"/>
      <c r="AX227" s="56"/>
      <c r="AY227" s="56"/>
      <c r="AZ227" s="56"/>
      <c r="BA227" s="56"/>
      <c r="BB227" s="56"/>
      <c r="BC227" s="56"/>
      <c r="BD227" s="56"/>
      <c r="BE227" s="56"/>
      <c r="BF227" s="56"/>
      <c r="BG227" s="56"/>
      <c r="BH227" s="56"/>
      <c r="BI227" s="56"/>
      <c r="BJ227" s="56"/>
      <c r="BK227" s="56"/>
      <c r="BL227" s="56"/>
      <c r="BM227" s="56"/>
      <c r="BN227" s="56"/>
      <c r="BO227" s="56"/>
      <c r="BP227" s="56"/>
      <c r="BQ227" s="56"/>
      <c r="BR227" s="56"/>
      <c r="BS227" s="56"/>
      <c r="BT227" s="56"/>
      <c r="BU227" s="56"/>
      <c r="BV227" s="56"/>
      <c r="BW227" s="56"/>
      <c r="BX227" s="56"/>
      <c r="BY227" s="56"/>
      <c r="BZ227" s="56"/>
      <c r="CA227" s="56"/>
      <c r="CB227" s="56"/>
      <c r="CC227" s="56"/>
    </row>
    <row r="228" spans="1:81" s="66" customFormat="1">
      <c r="A228" s="164"/>
      <c r="B228" s="165"/>
      <c r="D228" s="200"/>
      <c r="E228" s="167"/>
      <c r="F228" s="167"/>
      <c r="G228" s="56"/>
      <c r="H228" s="56"/>
      <c r="I228" s="56"/>
      <c r="J228" s="56"/>
      <c r="K228" s="56"/>
      <c r="L228" s="56"/>
      <c r="M228" s="56"/>
      <c r="N228" s="56"/>
      <c r="O228" s="56"/>
      <c r="P228" s="56"/>
      <c r="Q228" s="56"/>
      <c r="R228" s="56"/>
      <c r="S228" s="56"/>
      <c r="T228" s="56"/>
      <c r="U228" s="56"/>
      <c r="V228" s="56"/>
      <c r="W228" s="56"/>
      <c r="X228" s="56"/>
      <c r="Y228" s="56"/>
      <c r="Z228" s="56"/>
      <c r="AA228" s="56"/>
      <c r="AB228" s="56"/>
      <c r="AC228" s="56"/>
      <c r="AD228" s="56"/>
      <c r="AE228" s="56"/>
      <c r="AF228" s="56"/>
      <c r="AG228" s="56"/>
      <c r="AH228" s="56"/>
      <c r="AI228" s="56"/>
      <c r="AJ228" s="56"/>
      <c r="AK228" s="56"/>
      <c r="AL228" s="56"/>
      <c r="AM228" s="56"/>
      <c r="AN228" s="56"/>
      <c r="AO228" s="56"/>
      <c r="AP228" s="56"/>
      <c r="AQ228" s="56"/>
      <c r="AR228" s="56"/>
      <c r="AS228" s="56"/>
      <c r="AT228" s="56"/>
      <c r="AU228" s="56"/>
      <c r="AV228" s="56"/>
      <c r="AW228" s="56"/>
      <c r="AX228" s="56"/>
      <c r="AY228" s="56"/>
      <c r="AZ228" s="56"/>
      <c r="BA228" s="56"/>
      <c r="BB228" s="56"/>
      <c r="BC228" s="56"/>
      <c r="BD228" s="56"/>
      <c r="BE228" s="56"/>
      <c r="BF228" s="56"/>
      <c r="BG228" s="56"/>
      <c r="BH228" s="56"/>
      <c r="BI228" s="56"/>
      <c r="BJ228" s="56"/>
      <c r="BK228" s="56"/>
      <c r="BL228" s="56"/>
      <c r="BM228" s="56"/>
      <c r="BN228" s="56"/>
      <c r="BO228" s="56"/>
      <c r="BP228" s="56"/>
      <c r="BQ228" s="56"/>
      <c r="BR228" s="56"/>
      <c r="BS228" s="56"/>
      <c r="BT228" s="56"/>
      <c r="BU228" s="56"/>
      <c r="BV228" s="56"/>
      <c r="BW228" s="56"/>
      <c r="BX228" s="56"/>
      <c r="BY228" s="56"/>
      <c r="BZ228" s="56"/>
      <c r="CA228" s="56"/>
      <c r="CB228" s="56"/>
      <c r="CC228" s="56"/>
    </row>
    <row r="229" spans="1:81" s="66" customFormat="1">
      <c r="A229" s="164"/>
      <c r="B229" s="165"/>
      <c r="D229" s="200"/>
      <c r="E229" s="167"/>
      <c r="F229" s="167"/>
      <c r="G229" s="56"/>
      <c r="H229" s="56"/>
      <c r="I229" s="56"/>
      <c r="J229" s="56"/>
      <c r="K229" s="56"/>
      <c r="L229" s="56"/>
      <c r="M229" s="56"/>
      <c r="N229" s="56"/>
      <c r="O229" s="56"/>
      <c r="P229" s="56"/>
      <c r="Q229" s="56"/>
      <c r="R229" s="56"/>
      <c r="S229" s="56"/>
      <c r="T229" s="56"/>
      <c r="U229" s="56"/>
      <c r="V229" s="56"/>
      <c r="W229" s="56"/>
      <c r="X229" s="56"/>
      <c r="Y229" s="56"/>
      <c r="Z229" s="56"/>
      <c r="AA229" s="56"/>
      <c r="AB229" s="56"/>
      <c r="AC229" s="56"/>
      <c r="AD229" s="56"/>
      <c r="AE229" s="56"/>
      <c r="AF229" s="56"/>
      <c r="AG229" s="56"/>
      <c r="AH229" s="56"/>
      <c r="AI229" s="56"/>
      <c r="AJ229" s="56"/>
      <c r="AK229" s="56"/>
      <c r="AL229" s="56"/>
      <c r="AM229" s="56"/>
      <c r="AN229" s="56"/>
      <c r="AO229" s="56"/>
      <c r="AP229" s="56"/>
      <c r="AQ229" s="56"/>
      <c r="AR229" s="56"/>
      <c r="AS229" s="56"/>
      <c r="AT229" s="56"/>
      <c r="AU229" s="56"/>
      <c r="AV229" s="56"/>
      <c r="AW229" s="56"/>
      <c r="AX229" s="56"/>
      <c r="AY229" s="56"/>
      <c r="AZ229" s="56"/>
      <c r="BA229" s="56"/>
      <c r="BB229" s="56"/>
      <c r="BC229" s="56"/>
      <c r="BD229" s="56"/>
      <c r="BE229" s="56"/>
      <c r="BF229" s="56"/>
      <c r="BG229" s="56"/>
      <c r="BH229" s="56"/>
      <c r="BI229" s="56"/>
      <c r="BJ229" s="56"/>
      <c r="BK229" s="56"/>
      <c r="BL229" s="56"/>
      <c r="BM229" s="56"/>
      <c r="BN229" s="56"/>
      <c r="BO229" s="56"/>
      <c r="BP229" s="56"/>
      <c r="BQ229" s="56"/>
      <c r="BR229" s="56"/>
      <c r="BS229" s="56"/>
      <c r="BT229" s="56"/>
      <c r="BU229" s="56"/>
      <c r="BV229" s="56"/>
      <c r="BW229" s="56"/>
      <c r="BX229" s="56"/>
      <c r="BY229" s="56"/>
      <c r="BZ229" s="56"/>
      <c r="CA229" s="56"/>
      <c r="CB229" s="56"/>
      <c r="CC229" s="56"/>
    </row>
    <row r="230" spans="1:81" s="66" customFormat="1">
      <c r="A230" s="164"/>
      <c r="B230" s="165"/>
      <c r="D230" s="200"/>
      <c r="E230" s="167"/>
      <c r="F230" s="167"/>
      <c r="G230" s="56"/>
      <c r="H230" s="56"/>
      <c r="I230" s="56"/>
      <c r="J230" s="56"/>
      <c r="K230" s="56"/>
      <c r="L230" s="56"/>
      <c r="M230" s="56"/>
      <c r="N230" s="56"/>
      <c r="O230" s="56"/>
      <c r="P230" s="56"/>
      <c r="Q230" s="56"/>
      <c r="R230" s="56"/>
      <c r="S230" s="56"/>
      <c r="T230" s="56"/>
      <c r="U230" s="56"/>
      <c r="V230" s="56"/>
      <c r="W230" s="56"/>
      <c r="X230" s="56"/>
      <c r="Y230" s="56"/>
      <c r="Z230" s="56"/>
      <c r="AA230" s="56"/>
      <c r="AB230" s="56"/>
      <c r="AC230" s="56"/>
      <c r="AD230" s="56"/>
      <c r="AE230" s="56"/>
      <c r="AF230" s="56"/>
      <c r="AG230" s="56"/>
      <c r="AH230" s="56"/>
      <c r="AI230" s="56"/>
      <c r="AJ230" s="56"/>
      <c r="AK230" s="56"/>
      <c r="AL230" s="56"/>
      <c r="AM230" s="56"/>
      <c r="AN230" s="56"/>
      <c r="AO230" s="56"/>
      <c r="AP230" s="56"/>
      <c r="AQ230" s="56"/>
      <c r="AR230" s="56"/>
      <c r="AS230" s="56"/>
      <c r="AT230" s="56"/>
      <c r="AU230" s="56"/>
      <c r="AV230" s="56"/>
      <c r="AW230" s="56"/>
      <c r="AX230" s="56"/>
      <c r="AY230" s="56"/>
      <c r="AZ230" s="56"/>
      <c r="BA230" s="56"/>
      <c r="BB230" s="56"/>
      <c r="BC230" s="56"/>
      <c r="BD230" s="56"/>
      <c r="BE230" s="56"/>
      <c r="BF230" s="56"/>
      <c r="BG230" s="56"/>
      <c r="BH230" s="56"/>
      <c r="BI230" s="56"/>
      <c r="BJ230" s="56"/>
      <c r="BK230" s="56"/>
      <c r="BL230" s="56"/>
      <c r="BM230" s="56"/>
      <c r="BN230" s="56"/>
      <c r="BO230" s="56"/>
      <c r="BP230" s="56"/>
      <c r="BQ230" s="56"/>
      <c r="BR230" s="56"/>
      <c r="BS230" s="56"/>
      <c r="BT230" s="56"/>
      <c r="BU230" s="56"/>
      <c r="BV230" s="56"/>
      <c r="BW230" s="56"/>
      <c r="BX230" s="56"/>
      <c r="BY230" s="56"/>
      <c r="BZ230" s="56"/>
      <c r="CA230" s="56"/>
      <c r="CB230" s="56"/>
      <c r="CC230" s="56"/>
    </row>
    <row r="231" spans="1:81" s="66" customFormat="1">
      <c r="A231" s="164"/>
      <c r="B231" s="165"/>
      <c r="D231" s="200"/>
      <c r="E231" s="167"/>
      <c r="F231" s="167"/>
      <c r="G231" s="56"/>
      <c r="H231" s="56"/>
      <c r="I231" s="56"/>
      <c r="J231" s="56"/>
      <c r="K231" s="56"/>
      <c r="L231" s="56"/>
      <c r="M231" s="56"/>
      <c r="N231" s="56"/>
      <c r="O231" s="56"/>
      <c r="P231" s="56"/>
      <c r="Q231" s="56"/>
      <c r="R231" s="56"/>
      <c r="S231" s="56"/>
      <c r="T231" s="56"/>
      <c r="U231" s="56"/>
      <c r="V231" s="56"/>
      <c r="W231" s="56"/>
      <c r="X231" s="56"/>
      <c r="Y231" s="56"/>
      <c r="Z231" s="56"/>
      <c r="AA231" s="56"/>
      <c r="AB231" s="56"/>
      <c r="AC231" s="56"/>
      <c r="AD231" s="56"/>
      <c r="AE231" s="56"/>
      <c r="AF231" s="56"/>
      <c r="AG231" s="56"/>
      <c r="AH231" s="56"/>
      <c r="AI231" s="56"/>
      <c r="AJ231" s="56"/>
      <c r="AK231" s="56"/>
      <c r="AL231" s="56"/>
      <c r="AM231" s="56"/>
      <c r="AN231" s="56"/>
      <c r="AO231" s="56"/>
      <c r="AP231" s="56"/>
      <c r="AQ231" s="56"/>
      <c r="AR231" s="56"/>
      <c r="AS231" s="56"/>
      <c r="AT231" s="56"/>
      <c r="AU231" s="56"/>
      <c r="AV231" s="56"/>
      <c r="AW231" s="56"/>
      <c r="AX231" s="56"/>
      <c r="AY231" s="56"/>
      <c r="AZ231" s="56"/>
      <c r="BA231" s="56"/>
      <c r="BB231" s="56"/>
      <c r="BC231" s="56"/>
      <c r="BD231" s="56"/>
      <c r="BE231" s="56"/>
      <c r="BF231" s="56"/>
      <c r="BG231" s="56"/>
      <c r="BH231" s="56"/>
      <c r="BI231" s="56"/>
      <c r="BJ231" s="56"/>
      <c r="BK231" s="56"/>
      <c r="BL231" s="56"/>
      <c r="BM231" s="56"/>
      <c r="BN231" s="56"/>
      <c r="BO231" s="56"/>
      <c r="BP231" s="56"/>
      <c r="BQ231" s="56"/>
      <c r="BR231" s="56"/>
      <c r="BS231" s="56"/>
      <c r="BT231" s="56"/>
      <c r="BU231" s="56"/>
      <c r="BV231" s="56"/>
      <c r="BW231" s="56"/>
      <c r="BX231" s="56"/>
      <c r="BY231" s="56"/>
      <c r="BZ231" s="56"/>
      <c r="CA231" s="56"/>
      <c r="CB231" s="56"/>
      <c r="CC231" s="56"/>
    </row>
    <row r="232" spans="1:81" s="66" customFormat="1">
      <c r="A232" s="164"/>
      <c r="B232" s="165"/>
      <c r="D232" s="200"/>
      <c r="E232" s="167"/>
      <c r="F232" s="167"/>
      <c r="G232" s="56"/>
      <c r="H232" s="56"/>
      <c r="I232" s="56"/>
      <c r="J232" s="56"/>
      <c r="K232" s="56"/>
      <c r="L232" s="56"/>
      <c r="M232" s="56"/>
      <c r="N232" s="56"/>
      <c r="O232" s="56"/>
      <c r="P232" s="56"/>
      <c r="Q232" s="56"/>
      <c r="R232" s="56"/>
      <c r="S232" s="56"/>
      <c r="T232" s="56"/>
      <c r="U232" s="56"/>
      <c r="V232" s="56"/>
      <c r="W232" s="56"/>
      <c r="X232" s="56"/>
      <c r="Y232" s="56"/>
      <c r="Z232" s="56"/>
      <c r="AA232" s="56"/>
      <c r="AB232" s="56"/>
      <c r="AC232" s="56"/>
      <c r="AD232" s="56"/>
      <c r="AE232" s="56"/>
      <c r="AF232" s="56"/>
      <c r="AG232" s="56"/>
      <c r="AH232" s="56"/>
      <c r="AI232" s="56"/>
      <c r="AJ232" s="56"/>
      <c r="AK232" s="56"/>
      <c r="AL232" s="56"/>
      <c r="AM232" s="56"/>
      <c r="AN232" s="56"/>
      <c r="AO232" s="56"/>
      <c r="AP232" s="56"/>
      <c r="AQ232" s="56"/>
      <c r="AR232" s="56"/>
      <c r="AS232" s="56"/>
      <c r="AT232" s="56"/>
      <c r="AU232" s="56"/>
      <c r="AV232" s="56"/>
      <c r="AW232" s="56"/>
      <c r="AX232" s="56"/>
      <c r="AY232" s="56"/>
      <c r="AZ232" s="56"/>
      <c r="BA232" s="56"/>
      <c r="BB232" s="56"/>
      <c r="BC232" s="56"/>
      <c r="BD232" s="56"/>
      <c r="BE232" s="56"/>
      <c r="BF232" s="56"/>
      <c r="BG232" s="56"/>
      <c r="BH232" s="56"/>
      <c r="BI232" s="56"/>
      <c r="BJ232" s="56"/>
      <c r="BK232" s="56"/>
      <c r="BL232" s="56"/>
      <c r="BM232" s="56"/>
      <c r="BN232" s="56"/>
      <c r="BO232" s="56"/>
      <c r="BP232" s="56"/>
      <c r="BQ232" s="56"/>
      <c r="BR232" s="56"/>
      <c r="BS232" s="56"/>
      <c r="BT232" s="56"/>
      <c r="BU232" s="56"/>
      <c r="BV232" s="56"/>
      <c r="BW232" s="56"/>
      <c r="BX232" s="56"/>
      <c r="BY232" s="56"/>
      <c r="BZ232" s="56"/>
      <c r="CA232" s="56"/>
      <c r="CB232" s="56"/>
      <c r="CC232" s="56"/>
    </row>
    <row r="233" spans="1:81" s="66" customFormat="1">
      <c r="A233" s="164"/>
      <c r="B233" s="165"/>
      <c r="D233" s="200"/>
      <c r="E233" s="167"/>
      <c r="F233" s="167"/>
      <c r="G233" s="56"/>
      <c r="H233" s="56"/>
      <c r="I233" s="56"/>
      <c r="J233" s="56"/>
      <c r="K233" s="56"/>
      <c r="L233" s="56"/>
      <c r="M233" s="56"/>
      <c r="N233" s="56"/>
      <c r="O233" s="56"/>
      <c r="P233" s="56"/>
      <c r="Q233" s="56"/>
      <c r="R233" s="56"/>
      <c r="S233" s="56"/>
      <c r="T233" s="56"/>
      <c r="U233" s="56"/>
      <c r="V233" s="56"/>
      <c r="W233" s="56"/>
      <c r="X233" s="56"/>
      <c r="Y233" s="56"/>
      <c r="Z233" s="56"/>
      <c r="AA233" s="56"/>
      <c r="AB233" s="56"/>
      <c r="AC233" s="56"/>
      <c r="AD233" s="56"/>
      <c r="AE233" s="56"/>
      <c r="AF233" s="56"/>
      <c r="AG233" s="56"/>
      <c r="AH233" s="56"/>
      <c r="AI233" s="56"/>
      <c r="AJ233" s="56"/>
      <c r="AK233" s="56"/>
      <c r="AL233" s="56"/>
      <c r="AM233" s="56"/>
      <c r="AN233" s="56"/>
      <c r="AO233" s="56"/>
      <c r="AP233" s="56"/>
      <c r="AQ233" s="56"/>
      <c r="AR233" s="56"/>
      <c r="AS233" s="56"/>
      <c r="AT233" s="56"/>
      <c r="AU233" s="56"/>
      <c r="AV233" s="56"/>
      <c r="AW233" s="56"/>
      <c r="AX233" s="56"/>
      <c r="AY233" s="56"/>
      <c r="AZ233" s="56"/>
      <c r="BA233" s="56"/>
      <c r="BB233" s="56"/>
      <c r="BC233" s="56"/>
      <c r="BD233" s="56"/>
      <c r="BE233" s="56"/>
      <c r="BF233" s="56"/>
      <c r="BG233" s="56"/>
      <c r="BH233" s="56"/>
      <c r="BI233" s="56"/>
      <c r="BJ233" s="56"/>
      <c r="BK233" s="56"/>
      <c r="BL233" s="56"/>
      <c r="BM233" s="56"/>
      <c r="BN233" s="56"/>
      <c r="BO233" s="56"/>
      <c r="BP233" s="56"/>
      <c r="BQ233" s="56"/>
      <c r="BR233" s="56"/>
      <c r="BS233" s="56"/>
      <c r="BT233" s="56"/>
      <c r="BU233" s="56"/>
      <c r="BV233" s="56"/>
      <c r="BW233" s="56"/>
      <c r="BX233" s="56"/>
      <c r="BY233" s="56"/>
      <c r="BZ233" s="56"/>
      <c r="CA233" s="56"/>
      <c r="CB233" s="56"/>
      <c r="CC233" s="56"/>
    </row>
    <row r="234" spans="1:81" s="66" customFormat="1">
      <c r="A234" s="164"/>
      <c r="B234" s="165"/>
      <c r="D234" s="200"/>
      <c r="E234" s="167"/>
      <c r="F234" s="167"/>
      <c r="G234" s="56"/>
      <c r="H234" s="56"/>
      <c r="I234" s="56"/>
      <c r="J234" s="56"/>
      <c r="K234" s="56"/>
      <c r="L234" s="56"/>
      <c r="M234" s="56"/>
      <c r="N234" s="56"/>
      <c r="O234" s="56"/>
      <c r="P234" s="56"/>
      <c r="Q234" s="56"/>
      <c r="R234" s="56"/>
      <c r="S234" s="56"/>
      <c r="T234" s="56"/>
      <c r="U234" s="56"/>
      <c r="V234" s="56"/>
      <c r="W234" s="56"/>
      <c r="X234" s="56"/>
      <c r="Y234" s="56"/>
      <c r="Z234" s="56"/>
      <c r="AA234" s="56"/>
      <c r="AB234" s="56"/>
      <c r="AC234" s="56"/>
      <c r="AD234" s="56"/>
      <c r="AE234" s="56"/>
      <c r="AF234" s="56"/>
      <c r="AG234" s="56"/>
      <c r="AH234" s="56"/>
      <c r="AI234" s="56"/>
      <c r="AJ234" s="56"/>
      <c r="AK234" s="56"/>
      <c r="AL234" s="56"/>
      <c r="AM234" s="56"/>
      <c r="AN234" s="56"/>
      <c r="AO234" s="56"/>
      <c r="AP234" s="56"/>
      <c r="AQ234" s="56"/>
      <c r="AR234" s="56"/>
      <c r="AS234" s="56"/>
      <c r="AT234" s="56"/>
      <c r="AU234" s="56"/>
      <c r="AV234" s="56"/>
      <c r="AW234" s="56"/>
      <c r="AX234" s="56"/>
      <c r="AY234" s="56"/>
      <c r="AZ234" s="56"/>
      <c r="BA234" s="56"/>
      <c r="BB234" s="56"/>
      <c r="BC234" s="56"/>
      <c r="BD234" s="56"/>
      <c r="BE234" s="56"/>
      <c r="BF234" s="56"/>
      <c r="BG234" s="56"/>
      <c r="BH234" s="56"/>
      <c r="BI234" s="56"/>
      <c r="BJ234" s="56"/>
      <c r="BK234" s="56"/>
      <c r="BL234" s="56"/>
      <c r="BM234" s="56"/>
      <c r="BN234" s="56"/>
      <c r="BO234" s="56"/>
      <c r="BP234" s="56"/>
      <c r="BQ234" s="56"/>
      <c r="BR234" s="56"/>
      <c r="BS234" s="56"/>
      <c r="BT234" s="56"/>
      <c r="BU234" s="56"/>
      <c r="BV234" s="56"/>
      <c r="BW234" s="56"/>
      <c r="BX234" s="56"/>
      <c r="BY234" s="56"/>
      <c r="BZ234" s="56"/>
      <c r="CA234" s="56"/>
      <c r="CB234" s="56"/>
      <c r="CC234" s="56"/>
    </row>
    <row r="235" spans="1:81" s="66" customFormat="1">
      <c r="A235" s="164"/>
      <c r="B235" s="165"/>
      <c r="D235" s="200"/>
      <c r="E235" s="167"/>
      <c r="F235" s="167"/>
      <c r="G235" s="56"/>
      <c r="H235" s="56"/>
      <c r="I235" s="56"/>
      <c r="J235" s="56"/>
      <c r="K235" s="56"/>
      <c r="L235" s="56"/>
      <c r="M235" s="56"/>
      <c r="N235" s="56"/>
      <c r="O235" s="56"/>
      <c r="P235" s="56"/>
      <c r="Q235" s="56"/>
      <c r="R235" s="56"/>
      <c r="S235" s="56"/>
      <c r="T235" s="56"/>
      <c r="U235" s="56"/>
      <c r="V235" s="56"/>
      <c r="W235" s="56"/>
      <c r="X235" s="56"/>
      <c r="Y235" s="56"/>
      <c r="Z235" s="56"/>
      <c r="AA235" s="56"/>
      <c r="AB235" s="56"/>
      <c r="AC235" s="56"/>
      <c r="AD235" s="56"/>
      <c r="AE235" s="56"/>
      <c r="AF235" s="56"/>
      <c r="AG235" s="56"/>
      <c r="AH235" s="56"/>
      <c r="AI235" s="56"/>
      <c r="AJ235" s="56"/>
      <c r="AK235" s="56"/>
      <c r="AL235" s="56"/>
      <c r="AM235" s="56"/>
      <c r="AN235" s="56"/>
      <c r="AO235" s="56"/>
      <c r="AP235" s="56"/>
      <c r="AQ235" s="56"/>
      <c r="AR235" s="56"/>
      <c r="AS235" s="56"/>
      <c r="AT235" s="56"/>
      <c r="AU235" s="56"/>
      <c r="AV235" s="56"/>
      <c r="AW235" s="56"/>
      <c r="AX235" s="56"/>
      <c r="AY235" s="56"/>
      <c r="AZ235" s="56"/>
      <c r="BA235" s="56"/>
      <c r="BB235" s="56"/>
      <c r="BC235" s="56"/>
      <c r="BD235" s="56"/>
      <c r="BE235" s="56"/>
      <c r="BF235" s="56"/>
      <c r="BG235" s="56"/>
      <c r="BH235" s="56"/>
      <c r="BI235" s="56"/>
      <c r="BJ235" s="56"/>
      <c r="BK235" s="56"/>
      <c r="BL235" s="56"/>
      <c r="BM235" s="56"/>
      <c r="BN235" s="56"/>
      <c r="BO235" s="56"/>
      <c r="BP235" s="56"/>
      <c r="BQ235" s="56"/>
      <c r="BR235" s="56"/>
      <c r="BS235" s="56"/>
      <c r="BT235" s="56"/>
      <c r="BU235" s="56"/>
      <c r="BV235" s="56"/>
      <c r="BW235" s="56"/>
      <c r="BX235" s="56"/>
      <c r="BY235" s="56"/>
      <c r="BZ235" s="56"/>
      <c r="CA235" s="56"/>
      <c r="CB235" s="56"/>
      <c r="CC235" s="56"/>
    </row>
    <row r="236" spans="1:81" s="66" customFormat="1">
      <c r="A236" s="164"/>
      <c r="B236" s="165"/>
      <c r="D236" s="200"/>
      <c r="E236" s="167"/>
      <c r="F236" s="167"/>
      <c r="G236" s="56"/>
      <c r="H236" s="56"/>
      <c r="I236" s="56"/>
      <c r="J236" s="56"/>
      <c r="K236" s="56"/>
      <c r="L236" s="56"/>
      <c r="M236" s="56"/>
      <c r="N236" s="56"/>
      <c r="O236" s="56"/>
      <c r="P236" s="56"/>
      <c r="Q236" s="56"/>
      <c r="R236" s="56"/>
      <c r="S236" s="56"/>
      <c r="T236" s="56"/>
      <c r="U236" s="56"/>
      <c r="V236" s="56"/>
      <c r="W236" s="56"/>
      <c r="X236" s="56"/>
      <c r="Y236" s="56"/>
      <c r="Z236" s="56"/>
      <c r="AA236" s="56"/>
      <c r="AB236" s="56"/>
      <c r="AC236" s="56"/>
      <c r="AD236" s="56"/>
      <c r="AE236" s="56"/>
      <c r="AF236" s="56"/>
      <c r="AG236" s="56"/>
      <c r="AH236" s="56"/>
      <c r="AI236" s="56"/>
      <c r="AJ236" s="56"/>
      <c r="AK236" s="56"/>
      <c r="AL236" s="56"/>
      <c r="AM236" s="56"/>
      <c r="AN236" s="56"/>
      <c r="AO236" s="56"/>
      <c r="AP236" s="56"/>
      <c r="AQ236" s="56"/>
      <c r="AR236" s="56"/>
      <c r="AS236" s="56"/>
      <c r="AT236" s="56"/>
      <c r="AU236" s="56"/>
      <c r="AV236" s="56"/>
      <c r="AW236" s="56"/>
      <c r="AX236" s="56"/>
      <c r="AY236" s="56"/>
      <c r="AZ236" s="56"/>
      <c r="BA236" s="56"/>
      <c r="BB236" s="56"/>
      <c r="BC236" s="56"/>
      <c r="BD236" s="56"/>
      <c r="BE236" s="56"/>
      <c r="BF236" s="56"/>
      <c r="BG236" s="56"/>
      <c r="BH236" s="56"/>
      <c r="BI236" s="56"/>
      <c r="BJ236" s="56"/>
      <c r="BK236" s="56"/>
      <c r="BL236" s="56"/>
      <c r="BM236" s="56"/>
      <c r="BN236" s="56"/>
      <c r="BO236" s="56"/>
      <c r="BP236" s="56"/>
      <c r="BQ236" s="56"/>
      <c r="BR236" s="56"/>
      <c r="BS236" s="56"/>
      <c r="BT236" s="56"/>
      <c r="BU236" s="56"/>
      <c r="BV236" s="56"/>
      <c r="BW236" s="56"/>
      <c r="BX236" s="56"/>
      <c r="BY236" s="56"/>
      <c r="BZ236" s="56"/>
      <c r="CA236" s="56"/>
      <c r="CB236" s="56"/>
      <c r="CC236" s="56"/>
    </row>
    <row r="237" spans="1:81" s="66" customFormat="1">
      <c r="A237" s="164"/>
      <c r="B237" s="165"/>
      <c r="D237" s="200"/>
      <c r="E237" s="167"/>
      <c r="F237" s="167"/>
      <c r="G237" s="56"/>
      <c r="H237" s="56"/>
      <c r="I237" s="56"/>
      <c r="J237" s="56"/>
      <c r="K237" s="56"/>
      <c r="L237" s="56"/>
      <c r="M237" s="56"/>
      <c r="N237" s="56"/>
      <c r="O237" s="56"/>
      <c r="P237" s="56"/>
      <c r="Q237" s="56"/>
      <c r="R237" s="56"/>
      <c r="S237" s="56"/>
      <c r="T237" s="56"/>
      <c r="U237" s="56"/>
      <c r="V237" s="56"/>
      <c r="W237" s="56"/>
      <c r="X237" s="56"/>
      <c r="Y237" s="56"/>
      <c r="Z237" s="56"/>
      <c r="AA237" s="56"/>
      <c r="AB237" s="56"/>
      <c r="AC237" s="56"/>
      <c r="AD237" s="56"/>
      <c r="AE237" s="56"/>
      <c r="AF237" s="56"/>
      <c r="AG237" s="56"/>
      <c r="AH237" s="56"/>
      <c r="AI237" s="56"/>
      <c r="AJ237" s="56"/>
      <c r="AK237" s="56"/>
      <c r="AL237" s="56"/>
      <c r="AM237" s="56"/>
      <c r="AN237" s="56"/>
      <c r="AO237" s="56"/>
      <c r="AP237" s="56"/>
      <c r="AQ237" s="56"/>
      <c r="AR237" s="56"/>
      <c r="AS237" s="56"/>
      <c r="AT237" s="56"/>
      <c r="AU237" s="56"/>
      <c r="AV237" s="56"/>
      <c r="AW237" s="56"/>
      <c r="AX237" s="56"/>
      <c r="AY237" s="56"/>
      <c r="AZ237" s="56"/>
      <c r="BA237" s="56"/>
      <c r="BB237" s="56"/>
      <c r="BC237" s="56"/>
      <c r="BD237" s="56"/>
      <c r="BE237" s="56"/>
      <c r="BF237" s="56"/>
      <c r="BG237" s="56"/>
      <c r="BH237" s="56"/>
      <c r="BI237" s="56"/>
      <c r="BJ237" s="56"/>
      <c r="BK237" s="56"/>
      <c r="BL237" s="56"/>
      <c r="BM237" s="56"/>
      <c r="BN237" s="56"/>
      <c r="BO237" s="56"/>
      <c r="BP237" s="56"/>
      <c r="BQ237" s="56"/>
      <c r="BR237" s="56"/>
      <c r="BS237" s="56"/>
      <c r="BT237" s="56"/>
      <c r="BU237" s="56"/>
      <c r="BV237" s="56"/>
      <c r="BW237" s="56"/>
      <c r="BX237" s="56"/>
      <c r="BY237" s="56"/>
      <c r="BZ237" s="56"/>
      <c r="CA237" s="56"/>
      <c r="CB237" s="56"/>
      <c r="CC237" s="56"/>
    </row>
    <row r="238" spans="1:81" s="66" customFormat="1">
      <c r="A238" s="164"/>
      <c r="B238" s="165"/>
      <c r="D238" s="200"/>
      <c r="E238" s="167"/>
      <c r="F238" s="167"/>
      <c r="G238" s="56"/>
      <c r="H238" s="56"/>
      <c r="I238" s="56"/>
      <c r="J238" s="56"/>
      <c r="K238" s="56"/>
      <c r="L238" s="56"/>
      <c r="M238" s="56"/>
      <c r="N238" s="56"/>
      <c r="O238" s="56"/>
      <c r="P238" s="56"/>
      <c r="Q238" s="56"/>
      <c r="R238" s="56"/>
      <c r="S238" s="56"/>
      <c r="T238" s="56"/>
      <c r="U238" s="56"/>
      <c r="V238" s="56"/>
      <c r="W238" s="56"/>
      <c r="X238" s="56"/>
      <c r="Y238" s="56"/>
      <c r="Z238" s="56"/>
      <c r="AA238" s="56"/>
      <c r="AB238" s="56"/>
      <c r="AC238" s="56"/>
      <c r="AD238" s="56"/>
      <c r="AE238" s="56"/>
      <c r="AF238" s="56"/>
      <c r="AG238" s="56"/>
      <c r="AH238" s="56"/>
      <c r="AI238" s="56"/>
      <c r="AJ238" s="56"/>
      <c r="AK238" s="56"/>
      <c r="AL238" s="56"/>
      <c r="AM238" s="56"/>
      <c r="AN238" s="56"/>
      <c r="AO238" s="56"/>
      <c r="AP238" s="56"/>
      <c r="AQ238" s="56"/>
      <c r="AR238" s="56"/>
      <c r="AS238" s="56"/>
      <c r="AT238" s="56"/>
      <c r="AU238" s="56"/>
      <c r="AV238" s="56"/>
      <c r="AW238" s="56"/>
      <c r="AX238" s="56"/>
      <c r="AY238" s="56"/>
      <c r="AZ238" s="56"/>
      <c r="BA238" s="56"/>
      <c r="BB238" s="56"/>
      <c r="BC238" s="56"/>
      <c r="BD238" s="56"/>
      <c r="BE238" s="56"/>
      <c r="BF238" s="56"/>
      <c r="BG238" s="56"/>
      <c r="BH238" s="56"/>
      <c r="BI238" s="56"/>
      <c r="BJ238" s="56"/>
      <c r="BK238" s="56"/>
      <c r="BL238" s="56"/>
      <c r="BM238" s="56"/>
      <c r="BN238" s="56"/>
      <c r="BO238" s="56"/>
      <c r="BP238" s="56"/>
      <c r="BQ238" s="56"/>
      <c r="BR238" s="56"/>
      <c r="BS238" s="56"/>
      <c r="BT238" s="56"/>
      <c r="BU238" s="56"/>
      <c r="BV238" s="56"/>
      <c r="BW238" s="56"/>
      <c r="BX238" s="56"/>
      <c r="BY238" s="56"/>
      <c r="BZ238" s="56"/>
      <c r="CA238" s="56"/>
      <c r="CB238" s="56"/>
      <c r="CC238" s="56"/>
    </row>
    <row r="239" spans="1:81" s="66" customFormat="1">
      <c r="A239" s="164"/>
      <c r="B239" s="165"/>
      <c r="D239" s="200"/>
      <c r="E239" s="167"/>
      <c r="F239" s="167"/>
      <c r="G239" s="56"/>
      <c r="H239" s="56"/>
      <c r="I239" s="56"/>
      <c r="J239" s="56"/>
      <c r="K239" s="56"/>
      <c r="L239" s="56"/>
      <c r="M239" s="56"/>
      <c r="N239" s="56"/>
      <c r="O239" s="56"/>
      <c r="P239" s="56"/>
      <c r="Q239" s="56"/>
      <c r="R239" s="56"/>
      <c r="S239" s="56"/>
      <c r="T239" s="56"/>
      <c r="U239" s="56"/>
      <c r="V239" s="56"/>
      <c r="W239" s="56"/>
      <c r="X239" s="56"/>
      <c r="Y239" s="56"/>
      <c r="Z239" s="56"/>
      <c r="AA239" s="56"/>
      <c r="AB239" s="56"/>
      <c r="AC239" s="56"/>
      <c r="AD239" s="56"/>
      <c r="AE239" s="56"/>
      <c r="AF239" s="56"/>
      <c r="AG239" s="56"/>
      <c r="AH239" s="56"/>
      <c r="AI239" s="56"/>
      <c r="AJ239" s="56"/>
      <c r="AK239" s="56"/>
      <c r="AL239" s="56"/>
      <c r="AM239" s="56"/>
      <c r="AN239" s="56"/>
      <c r="AO239" s="56"/>
      <c r="AP239" s="56"/>
      <c r="AQ239" s="56"/>
      <c r="AR239" s="56"/>
      <c r="AS239" s="56"/>
      <c r="AT239" s="56"/>
      <c r="AU239" s="56"/>
      <c r="AV239" s="56"/>
      <c r="AW239" s="56"/>
      <c r="AX239" s="56"/>
      <c r="AY239" s="56"/>
      <c r="AZ239" s="56"/>
      <c r="BA239" s="56"/>
      <c r="BB239" s="56"/>
      <c r="BC239" s="56"/>
      <c r="BD239" s="56"/>
      <c r="BE239" s="56"/>
      <c r="BF239" s="56"/>
      <c r="BG239" s="56"/>
      <c r="BH239" s="56"/>
      <c r="BI239" s="56"/>
      <c r="BJ239" s="56"/>
      <c r="BK239" s="56"/>
      <c r="BL239" s="56"/>
      <c r="BM239" s="56"/>
      <c r="BN239" s="56"/>
      <c r="BO239" s="56"/>
      <c r="BP239" s="56"/>
      <c r="BQ239" s="56"/>
      <c r="BR239" s="56"/>
      <c r="BS239" s="56"/>
      <c r="BT239" s="56"/>
      <c r="BU239" s="56"/>
      <c r="BV239" s="56"/>
      <c r="BW239" s="56"/>
      <c r="BX239" s="56"/>
      <c r="BY239" s="56"/>
      <c r="BZ239" s="56"/>
      <c r="CA239" s="56"/>
      <c r="CB239" s="56"/>
      <c r="CC239" s="56"/>
    </row>
    <row r="240" spans="1:81" s="66" customFormat="1">
      <c r="A240" s="164"/>
      <c r="B240" s="165"/>
      <c r="D240" s="200"/>
      <c r="E240" s="167"/>
      <c r="F240" s="167"/>
      <c r="G240" s="56"/>
      <c r="H240" s="56"/>
      <c r="I240" s="56"/>
      <c r="J240" s="56"/>
      <c r="K240" s="56"/>
      <c r="L240" s="56"/>
      <c r="M240" s="56"/>
      <c r="N240" s="56"/>
      <c r="O240" s="56"/>
      <c r="P240" s="56"/>
      <c r="Q240" s="56"/>
      <c r="R240" s="56"/>
      <c r="S240" s="56"/>
      <c r="T240" s="56"/>
      <c r="U240" s="56"/>
      <c r="V240" s="56"/>
      <c r="W240" s="56"/>
      <c r="X240" s="56"/>
      <c r="Y240" s="56"/>
      <c r="Z240" s="56"/>
      <c r="AA240" s="56"/>
      <c r="AB240" s="56"/>
      <c r="AC240" s="56"/>
      <c r="AD240" s="56"/>
      <c r="AE240" s="56"/>
      <c r="AF240" s="56"/>
      <c r="AG240" s="56"/>
      <c r="AH240" s="56"/>
      <c r="AI240" s="56"/>
      <c r="AJ240" s="56"/>
      <c r="AK240" s="56"/>
      <c r="AL240" s="56"/>
      <c r="AM240" s="56"/>
      <c r="AN240" s="56"/>
      <c r="AO240" s="56"/>
      <c r="AP240" s="56"/>
      <c r="AQ240" s="56"/>
      <c r="AR240" s="56"/>
      <c r="AS240" s="56"/>
      <c r="AT240" s="56"/>
      <c r="AU240" s="56"/>
      <c r="AV240" s="56"/>
      <c r="AW240" s="56"/>
      <c r="AX240" s="56"/>
      <c r="AY240" s="56"/>
      <c r="AZ240" s="56"/>
      <c r="BA240" s="56"/>
      <c r="BB240" s="56"/>
      <c r="BC240" s="56"/>
      <c r="BD240" s="56"/>
      <c r="BE240" s="56"/>
      <c r="BF240" s="56"/>
      <c r="BG240" s="56"/>
      <c r="BH240" s="56"/>
      <c r="BI240" s="56"/>
      <c r="BJ240" s="56"/>
      <c r="BK240" s="56"/>
      <c r="BL240" s="56"/>
      <c r="BM240" s="56"/>
      <c r="BN240" s="56"/>
      <c r="BO240" s="56"/>
      <c r="BP240" s="56"/>
      <c r="BQ240" s="56"/>
      <c r="BR240" s="56"/>
      <c r="BS240" s="56"/>
      <c r="BT240" s="56"/>
      <c r="BU240" s="56"/>
      <c r="BV240" s="56"/>
      <c r="BW240" s="56"/>
      <c r="BX240" s="56"/>
      <c r="BY240" s="56"/>
      <c r="BZ240" s="56"/>
      <c r="CA240" s="56"/>
      <c r="CB240" s="56"/>
      <c r="CC240" s="56"/>
    </row>
    <row r="241" spans="1:81" s="66" customFormat="1">
      <c r="A241" s="164"/>
      <c r="B241" s="165"/>
      <c r="D241" s="200"/>
      <c r="E241" s="167"/>
      <c r="F241" s="167"/>
      <c r="G241" s="56"/>
      <c r="H241" s="56"/>
      <c r="I241" s="56"/>
      <c r="J241" s="56"/>
      <c r="K241" s="56"/>
      <c r="L241" s="56"/>
      <c r="M241" s="56"/>
      <c r="N241" s="56"/>
      <c r="O241" s="56"/>
      <c r="P241" s="56"/>
      <c r="Q241" s="56"/>
      <c r="R241" s="56"/>
      <c r="S241" s="56"/>
      <c r="T241" s="56"/>
      <c r="U241" s="56"/>
      <c r="V241" s="56"/>
      <c r="W241" s="56"/>
      <c r="X241" s="56"/>
      <c r="Y241" s="56"/>
      <c r="Z241" s="56"/>
      <c r="AA241" s="56"/>
      <c r="AB241" s="56"/>
      <c r="AC241" s="56"/>
      <c r="AD241" s="56"/>
      <c r="AE241" s="56"/>
      <c r="AF241" s="56"/>
      <c r="AG241" s="56"/>
      <c r="AH241" s="56"/>
      <c r="AI241" s="56"/>
      <c r="AJ241" s="56"/>
      <c r="AK241" s="56"/>
      <c r="AL241" s="56"/>
      <c r="AM241" s="56"/>
      <c r="AN241" s="56"/>
      <c r="AO241" s="56"/>
      <c r="AP241" s="56"/>
      <c r="AQ241" s="56"/>
      <c r="AR241" s="56"/>
      <c r="AS241" s="56"/>
      <c r="AT241" s="56"/>
      <c r="AU241" s="56"/>
      <c r="AV241" s="56"/>
      <c r="AW241" s="56"/>
      <c r="AX241" s="56"/>
      <c r="AY241" s="56"/>
      <c r="AZ241" s="56"/>
      <c r="BA241" s="56"/>
      <c r="BB241" s="56"/>
      <c r="BC241" s="56"/>
      <c r="BD241" s="56"/>
      <c r="BE241" s="56"/>
      <c r="BF241" s="56"/>
      <c r="BG241" s="56"/>
      <c r="BH241" s="56"/>
      <c r="BI241" s="56"/>
      <c r="BJ241" s="56"/>
      <c r="BK241" s="56"/>
      <c r="BL241" s="56"/>
      <c r="BM241" s="56"/>
      <c r="BN241" s="56"/>
      <c r="BO241" s="56"/>
      <c r="BP241" s="56"/>
      <c r="BQ241" s="56"/>
      <c r="BR241" s="56"/>
      <c r="BS241" s="56"/>
      <c r="BT241" s="56"/>
      <c r="BU241" s="56"/>
      <c r="BV241" s="56"/>
      <c r="BW241" s="56"/>
      <c r="BX241" s="56"/>
      <c r="BY241" s="56"/>
      <c r="BZ241" s="56"/>
      <c r="CA241" s="56"/>
      <c r="CB241" s="56"/>
      <c r="CC241" s="56"/>
    </row>
    <row r="242" spans="1:81" s="66" customFormat="1">
      <c r="A242" s="164"/>
      <c r="B242" s="165"/>
      <c r="D242" s="200"/>
      <c r="E242" s="167"/>
      <c r="F242" s="167"/>
      <c r="G242" s="56"/>
      <c r="H242" s="56"/>
      <c r="I242" s="56"/>
      <c r="J242" s="56"/>
      <c r="K242" s="56"/>
      <c r="L242" s="56"/>
      <c r="M242" s="56"/>
      <c r="N242" s="56"/>
      <c r="O242" s="56"/>
      <c r="P242" s="56"/>
      <c r="Q242" s="56"/>
      <c r="R242" s="56"/>
      <c r="S242" s="56"/>
      <c r="T242" s="56"/>
      <c r="U242" s="56"/>
      <c r="V242" s="56"/>
      <c r="W242" s="56"/>
      <c r="X242" s="56"/>
      <c r="Y242" s="56"/>
      <c r="Z242" s="56"/>
      <c r="AA242" s="56"/>
      <c r="AB242" s="56"/>
      <c r="AC242" s="56"/>
      <c r="AD242" s="56"/>
      <c r="AE242" s="56"/>
      <c r="AF242" s="56"/>
      <c r="AG242" s="56"/>
      <c r="AH242" s="56"/>
      <c r="AI242" s="56"/>
      <c r="AJ242" s="56"/>
      <c r="AK242" s="56"/>
      <c r="AL242" s="56"/>
      <c r="AM242" s="56"/>
      <c r="AN242" s="56"/>
      <c r="AO242" s="56"/>
      <c r="AP242" s="56"/>
      <c r="AQ242" s="56"/>
      <c r="AR242" s="56"/>
      <c r="AS242" s="56"/>
      <c r="AT242" s="56"/>
      <c r="AU242" s="56"/>
      <c r="AV242" s="56"/>
      <c r="AW242" s="56"/>
      <c r="AX242" s="56"/>
      <c r="AY242" s="56"/>
      <c r="AZ242" s="56"/>
      <c r="BA242" s="56"/>
      <c r="BB242" s="56"/>
      <c r="BC242" s="56"/>
      <c r="BD242" s="56"/>
      <c r="BE242" s="56"/>
      <c r="BF242" s="56"/>
      <c r="BG242" s="56"/>
      <c r="BH242" s="56"/>
      <c r="BI242" s="56"/>
      <c r="BJ242" s="56"/>
      <c r="BK242" s="56"/>
      <c r="BL242" s="56"/>
      <c r="BM242" s="56"/>
      <c r="BN242" s="56"/>
      <c r="BO242" s="56"/>
      <c r="BP242" s="56"/>
      <c r="BQ242" s="56"/>
      <c r="BR242" s="56"/>
      <c r="BS242" s="56"/>
      <c r="BT242" s="56"/>
      <c r="BU242" s="56"/>
      <c r="BV242" s="56"/>
      <c r="BW242" s="56"/>
      <c r="BX242" s="56"/>
      <c r="BY242" s="56"/>
      <c r="BZ242" s="56"/>
      <c r="CA242" s="56"/>
      <c r="CB242" s="56"/>
      <c r="CC242" s="56"/>
    </row>
    <row r="243" spans="1:81" s="66" customFormat="1">
      <c r="A243" s="164"/>
      <c r="B243" s="165"/>
      <c r="D243" s="200"/>
      <c r="E243" s="167"/>
      <c r="F243" s="167"/>
      <c r="G243" s="56"/>
      <c r="H243" s="56"/>
      <c r="I243" s="56"/>
      <c r="J243" s="56"/>
      <c r="K243" s="56"/>
      <c r="L243" s="56"/>
      <c r="M243" s="56"/>
      <c r="N243" s="56"/>
      <c r="O243" s="56"/>
      <c r="P243" s="56"/>
      <c r="Q243" s="56"/>
      <c r="R243" s="56"/>
      <c r="S243" s="56"/>
      <c r="T243" s="56"/>
      <c r="U243" s="56"/>
      <c r="V243" s="56"/>
      <c r="W243" s="56"/>
      <c r="X243" s="56"/>
      <c r="Y243" s="56"/>
      <c r="Z243" s="56"/>
      <c r="AA243" s="56"/>
      <c r="AB243" s="56"/>
      <c r="AC243" s="56"/>
      <c r="AD243" s="56"/>
      <c r="AE243" s="56"/>
      <c r="AF243" s="56"/>
      <c r="AG243" s="56"/>
      <c r="AH243" s="56"/>
      <c r="AI243" s="56"/>
      <c r="AJ243" s="56"/>
      <c r="AK243" s="56"/>
      <c r="AL243" s="56"/>
      <c r="AM243" s="56"/>
      <c r="AN243" s="56"/>
      <c r="AO243" s="56"/>
      <c r="AP243" s="56"/>
      <c r="AQ243" s="56"/>
      <c r="AR243" s="56"/>
      <c r="AS243" s="56"/>
      <c r="AT243" s="56"/>
      <c r="AU243" s="56"/>
      <c r="AV243" s="56"/>
      <c r="AW243" s="56"/>
      <c r="AX243" s="56"/>
      <c r="AY243" s="56"/>
      <c r="AZ243" s="56"/>
      <c r="BA243" s="56"/>
      <c r="BB243" s="56"/>
      <c r="BC243" s="56"/>
      <c r="BD243" s="56"/>
      <c r="BE243" s="56"/>
      <c r="BF243" s="56"/>
      <c r="BG243" s="56"/>
      <c r="BH243" s="56"/>
      <c r="BI243" s="56"/>
      <c r="BJ243" s="56"/>
      <c r="BK243" s="56"/>
      <c r="BL243" s="56"/>
      <c r="BM243" s="56"/>
      <c r="BN243" s="56"/>
      <c r="BO243" s="56"/>
      <c r="BP243" s="56"/>
      <c r="BQ243" s="56"/>
      <c r="BR243" s="56"/>
      <c r="BS243" s="56"/>
      <c r="BT243" s="56"/>
      <c r="BU243" s="56"/>
      <c r="BV243" s="56"/>
      <c r="BW243" s="56"/>
      <c r="BX243" s="56"/>
      <c r="BY243" s="56"/>
      <c r="BZ243" s="56"/>
      <c r="CA243" s="56"/>
      <c r="CB243" s="56"/>
      <c r="CC243" s="56"/>
    </row>
    <row r="244" spans="1:81" s="66" customFormat="1">
      <c r="A244" s="164"/>
      <c r="B244" s="165"/>
      <c r="D244" s="200"/>
      <c r="E244" s="167"/>
      <c r="F244" s="167"/>
      <c r="G244" s="56"/>
      <c r="H244" s="56"/>
      <c r="I244" s="56"/>
      <c r="J244" s="56"/>
      <c r="K244" s="56"/>
      <c r="L244" s="56"/>
      <c r="M244" s="56"/>
      <c r="N244" s="56"/>
      <c r="O244" s="56"/>
      <c r="P244" s="56"/>
      <c r="Q244" s="56"/>
      <c r="R244" s="56"/>
      <c r="S244" s="56"/>
      <c r="T244" s="56"/>
      <c r="U244" s="56"/>
      <c r="V244" s="56"/>
      <c r="W244" s="56"/>
      <c r="X244" s="56"/>
      <c r="Y244" s="56"/>
      <c r="Z244" s="56"/>
      <c r="AA244" s="56"/>
      <c r="AB244" s="56"/>
      <c r="AC244" s="56"/>
      <c r="AD244" s="56"/>
      <c r="AE244" s="56"/>
      <c r="AF244" s="56"/>
      <c r="AG244" s="56"/>
      <c r="AH244" s="56"/>
      <c r="AI244" s="56"/>
      <c r="AJ244" s="56"/>
      <c r="AK244" s="56"/>
      <c r="AL244" s="56"/>
      <c r="AM244" s="56"/>
      <c r="AN244" s="56"/>
      <c r="AO244" s="56"/>
      <c r="AP244" s="56"/>
      <c r="AQ244" s="56"/>
      <c r="AR244" s="56"/>
      <c r="AS244" s="56"/>
      <c r="AT244" s="56"/>
      <c r="AU244" s="56"/>
      <c r="AV244" s="56"/>
      <c r="AW244" s="56"/>
      <c r="AX244" s="56"/>
      <c r="AY244" s="56"/>
      <c r="AZ244" s="56"/>
      <c r="BA244" s="56"/>
      <c r="BB244" s="56"/>
      <c r="BC244" s="56"/>
      <c r="BD244" s="56"/>
      <c r="BE244" s="56"/>
      <c r="BF244" s="56"/>
      <c r="BG244" s="56"/>
      <c r="BH244" s="56"/>
      <c r="BI244" s="56"/>
      <c r="BJ244" s="56"/>
      <c r="BK244" s="56"/>
      <c r="BL244" s="56"/>
      <c r="BM244" s="56"/>
      <c r="BN244" s="56"/>
      <c r="BO244" s="56"/>
      <c r="BP244" s="56"/>
      <c r="BQ244" s="56"/>
      <c r="BR244" s="56"/>
      <c r="BS244" s="56"/>
      <c r="BT244" s="56"/>
      <c r="BU244" s="56"/>
      <c r="BV244" s="56"/>
      <c r="BW244" s="56"/>
      <c r="BX244" s="56"/>
      <c r="BY244" s="56"/>
      <c r="BZ244" s="56"/>
      <c r="CA244" s="56"/>
      <c r="CB244" s="56"/>
      <c r="CC244" s="56"/>
    </row>
    <row r="245" spans="1:81" s="65" customFormat="1">
      <c r="A245" s="164"/>
      <c r="B245" s="165"/>
      <c r="C245" s="66"/>
      <c r="D245" s="200"/>
      <c r="E245" s="167"/>
      <c r="F245" s="167"/>
      <c r="G245" s="56"/>
      <c r="H245" s="56"/>
      <c r="I245" s="56"/>
      <c r="J245" s="56"/>
      <c r="K245" s="56"/>
      <c r="L245" s="56"/>
      <c r="M245" s="56"/>
      <c r="N245" s="56"/>
      <c r="O245" s="56"/>
      <c r="P245" s="56"/>
      <c r="Q245" s="56"/>
      <c r="R245" s="56"/>
      <c r="S245" s="56"/>
      <c r="T245" s="56"/>
      <c r="U245" s="56"/>
      <c r="V245" s="56"/>
      <c r="W245" s="56"/>
      <c r="X245" s="56"/>
      <c r="Y245" s="56"/>
      <c r="Z245" s="56"/>
      <c r="AA245" s="56"/>
      <c r="AB245" s="56"/>
      <c r="AC245" s="56"/>
      <c r="AD245" s="56"/>
      <c r="AE245" s="56"/>
      <c r="AF245" s="56"/>
      <c r="AG245" s="56"/>
      <c r="AH245" s="56"/>
      <c r="AI245" s="56"/>
      <c r="AJ245" s="56"/>
      <c r="AK245" s="56"/>
      <c r="AL245" s="56"/>
      <c r="AM245" s="56"/>
      <c r="AN245" s="56"/>
      <c r="AO245" s="56"/>
      <c r="AP245" s="56"/>
      <c r="AQ245" s="56"/>
      <c r="AR245" s="56"/>
      <c r="AS245" s="56"/>
      <c r="AT245" s="56"/>
      <c r="AU245" s="56"/>
      <c r="AV245" s="56"/>
      <c r="AW245" s="56"/>
      <c r="AX245" s="56"/>
      <c r="AY245" s="56"/>
      <c r="AZ245" s="56"/>
      <c r="BA245" s="56"/>
      <c r="BB245" s="56"/>
      <c r="BC245" s="56"/>
      <c r="BD245" s="56"/>
      <c r="BE245" s="56"/>
      <c r="BF245" s="56"/>
      <c r="BG245" s="56"/>
      <c r="BH245" s="56"/>
      <c r="BI245" s="56"/>
      <c r="BJ245" s="56"/>
      <c r="BK245" s="56"/>
      <c r="BL245" s="56"/>
      <c r="BM245" s="56"/>
      <c r="BN245" s="56"/>
      <c r="BO245" s="56"/>
      <c r="BP245" s="56"/>
      <c r="BQ245" s="56"/>
      <c r="BR245" s="56"/>
      <c r="BS245" s="56"/>
      <c r="BT245" s="56"/>
      <c r="BU245" s="56"/>
      <c r="BV245" s="56"/>
      <c r="BW245" s="56"/>
      <c r="BX245" s="56"/>
      <c r="BY245" s="56"/>
      <c r="BZ245" s="56"/>
      <c r="CA245" s="56"/>
      <c r="CB245" s="56"/>
      <c r="CC245" s="56"/>
    </row>
    <row r="246" spans="1:81" s="65" customFormat="1">
      <c r="A246" s="164"/>
      <c r="B246" s="165"/>
      <c r="C246" s="66"/>
      <c r="D246" s="200"/>
      <c r="E246" s="167"/>
      <c r="F246" s="167"/>
      <c r="G246" s="56"/>
      <c r="H246" s="56"/>
      <c r="I246" s="56"/>
      <c r="J246" s="56"/>
      <c r="K246" s="56"/>
      <c r="L246" s="56"/>
      <c r="M246" s="56"/>
      <c r="N246" s="56"/>
      <c r="O246" s="56"/>
      <c r="P246" s="56"/>
      <c r="Q246" s="56"/>
      <c r="R246" s="56"/>
      <c r="S246" s="56"/>
      <c r="T246" s="56"/>
      <c r="U246" s="56"/>
      <c r="V246" s="56"/>
      <c r="W246" s="56"/>
      <c r="X246" s="56"/>
      <c r="Y246" s="56"/>
      <c r="Z246" s="56"/>
      <c r="AA246" s="56"/>
      <c r="AB246" s="56"/>
      <c r="AC246" s="56"/>
      <c r="AD246" s="56"/>
      <c r="AE246" s="56"/>
      <c r="AF246" s="56"/>
      <c r="AG246" s="56"/>
      <c r="AH246" s="56"/>
      <c r="AI246" s="56"/>
      <c r="AJ246" s="56"/>
      <c r="AK246" s="56"/>
      <c r="AL246" s="56"/>
      <c r="AM246" s="56"/>
      <c r="AN246" s="56"/>
      <c r="AO246" s="56"/>
      <c r="AP246" s="56"/>
      <c r="AQ246" s="56"/>
      <c r="AR246" s="56"/>
      <c r="AS246" s="56"/>
      <c r="AT246" s="56"/>
      <c r="AU246" s="56"/>
      <c r="AV246" s="56"/>
      <c r="AW246" s="56"/>
      <c r="AX246" s="56"/>
      <c r="AY246" s="56"/>
      <c r="AZ246" s="56"/>
      <c r="BA246" s="56"/>
      <c r="BB246" s="56"/>
      <c r="BC246" s="56"/>
      <c r="BD246" s="56"/>
      <c r="BE246" s="56"/>
      <c r="BF246" s="56"/>
      <c r="BG246" s="56"/>
      <c r="BH246" s="56"/>
      <c r="BI246" s="56"/>
      <c r="BJ246" s="56"/>
      <c r="BK246" s="56"/>
      <c r="BL246" s="56"/>
      <c r="BM246" s="56"/>
      <c r="BN246" s="56"/>
      <c r="BO246" s="56"/>
      <c r="BP246" s="56"/>
      <c r="BQ246" s="56"/>
      <c r="BR246" s="56"/>
      <c r="BS246" s="56"/>
      <c r="BT246" s="56"/>
      <c r="BU246" s="56"/>
      <c r="BV246" s="56"/>
      <c r="BW246" s="56"/>
      <c r="BX246" s="56"/>
      <c r="BY246" s="56"/>
      <c r="BZ246" s="56"/>
      <c r="CA246" s="56"/>
      <c r="CB246" s="56"/>
      <c r="CC246" s="56"/>
    </row>
    <row r="247" spans="1:81" s="65" customFormat="1">
      <c r="A247" s="164"/>
      <c r="B247" s="165"/>
      <c r="C247" s="66"/>
      <c r="D247" s="200"/>
      <c r="E247" s="167"/>
      <c r="F247" s="167"/>
      <c r="G247" s="56"/>
      <c r="H247" s="56"/>
      <c r="I247" s="56"/>
      <c r="J247" s="56"/>
      <c r="K247" s="56"/>
      <c r="L247" s="56"/>
      <c r="M247" s="56"/>
      <c r="N247" s="56"/>
      <c r="O247" s="56"/>
      <c r="P247" s="56"/>
      <c r="Q247" s="56"/>
      <c r="R247" s="56"/>
      <c r="S247" s="56"/>
      <c r="T247" s="56"/>
      <c r="U247" s="56"/>
      <c r="V247" s="56"/>
      <c r="W247" s="56"/>
      <c r="X247" s="56"/>
      <c r="Y247" s="56"/>
      <c r="Z247" s="56"/>
      <c r="AA247" s="56"/>
      <c r="AB247" s="56"/>
      <c r="AC247" s="56"/>
      <c r="AD247" s="56"/>
      <c r="AE247" s="56"/>
      <c r="AF247" s="56"/>
      <c r="AG247" s="56"/>
      <c r="AH247" s="56"/>
      <c r="AI247" s="56"/>
      <c r="AJ247" s="56"/>
      <c r="AK247" s="56"/>
      <c r="AL247" s="56"/>
      <c r="AM247" s="56"/>
      <c r="AN247" s="56"/>
      <c r="AO247" s="56"/>
      <c r="AP247" s="56"/>
      <c r="AQ247" s="56"/>
      <c r="AR247" s="56"/>
      <c r="AS247" s="56"/>
      <c r="AT247" s="56"/>
      <c r="AU247" s="56"/>
      <c r="AV247" s="56"/>
      <c r="AW247" s="56"/>
      <c r="AX247" s="56"/>
      <c r="AY247" s="56"/>
      <c r="AZ247" s="56"/>
      <c r="BA247" s="56"/>
      <c r="BB247" s="56"/>
      <c r="BC247" s="56"/>
      <c r="BD247" s="56"/>
      <c r="BE247" s="56"/>
      <c r="BF247" s="56"/>
      <c r="BG247" s="56"/>
      <c r="BH247" s="56"/>
      <c r="BI247" s="56"/>
      <c r="BJ247" s="56"/>
      <c r="BK247" s="56"/>
      <c r="BL247" s="56"/>
      <c r="BM247" s="56"/>
      <c r="BN247" s="56"/>
      <c r="BO247" s="56"/>
      <c r="BP247" s="56"/>
      <c r="BQ247" s="56"/>
      <c r="BR247" s="56"/>
      <c r="BS247" s="56"/>
      <c r="BT247" s="56"/>
      <c r="BU247" s="56"/>
      <c r="BV247" s="56"/>
      <c r="BW247" s="56"/>
      <c r="BX247" s="56"/>
      <c r="BY247" s="56"/>
      <c r="BZ247" s="56"/>
      <c r="CA247" s="56"/>
      <c r="CB247" s="56"/>
      <c r="CC247" s="56"/>
    </row>
    <row r="248" spans="1:81" s="65" customFormat="1">
      <c r="A248" s="164"/>
      <c r="B248" s="165"/>
      <c r="C248" s="66"/>
      <c r="D248" s="200"/>
      <c r="E248" s="167"/>
      <c r="F248" s="167"/>
      <c r="G248" s="56"/>
      <c r="H248" s="56"/>
      <c r="I248" s="56"/>
      <c r="J248" s="56"/>
      <c r="K248" s="56"/>
      <c r="L248" s="56"/>
      <c r="M248" s="56"/>
      <c r="N248" s="56"/>
      <c r="O248" s="56"/>
      <c r="P248" s="56"/>
      <c r="Q248" s="56"/>
      <c r="R248" s="56"/>
      <c r="S248" s="56"/>
      <c r="T248" s="56"/>
      <c r="U248" s="56"/>
      <c r="V248" s="56"/>
      <c r="W248" s="56"/>
      <c r="X248" s="56"/>
      <c r="Y248" s="56"/>
      <c r="Z248" s="56"/>
      <c r="AA248" s="56"/>
      <c r="AB248" s="56"/>
      <c r="AC248" s="56"/>
      <c r="AD248" s="56"/>
      <c r="AE248" s="56"/>
      <c r="AF248" s="56"/>
      <c r="AG248" s="56"/>
      <c r="AH248" s="56"/>
      <c r="AI248" s="56"/>
      <c r="AJ248" s="56"/>
      <c r="AK248" s="56"/>
      <c r="AL248" s="56"/>
      <c r="AM248" s="56"/>
      <c r="AN248" s="56"/>
      <c r="AO248" s="56"/>
      <c r="AP248" s="56"/>
      <c r="AQ248" s="56"/>
      <c r="AR248" s="56"/>
      <c r="AS248" s="56"/>
      <c r="AT248" s="56"/>
      <c r="AU248" s="56"/>
      <c r="AV248" s="56"/>
      <c r="AW248" s="56"/>
      <c r="AX248" s="56"/>
      <c r="AY248" s="56"/>
      <c r="AZ248" s="56"/>
      <c r="BA248" s="56"/>
      <c r="BB248" s="56"/>
      <c r="BC248" s="56"/>
      <c r="BD248" s="56"/>
      <c r="BE248" s="56"/>
      <c r="BF248" s="56"/>
      <c r="BG248" s="56"/>
      <c r="BH248" s="56"/>
      <c r="BI248" s="56"/>
      <c r="BJ248" s="56"/>
      <c r="BK248" s="56"/>
      <c r="BL248" s="56"/>
      <c r="BM248" s="56"/>
      <c r="BN248" s="56"/>
      <c r="BO248" s="56"/>
      <c r="BP248" s="56"/>
      <c r="BQ248" s="56"/>
      <c r="BR248" s="56"/>
      <c r="BS248" s="56"/>
      <c r="BT248" s="56"/>
      <c r="BU248" s="56"/>
      <c r="BV248" s="56"/>
      <c r="BW248" s="56"/>
      <c r="BX248" s="56"/>
      <c r="BY248" s="56"/>
      <c r="BZ248" s="56"/>
      <c r="CA248" s="56"/>
      <c r="CB248" s="56"/>
      <c r="CC248" s="56"/>
    </row>
    <row r="249" spans="1:81" s="65" customFormat="1">
      <c r="A249" s="164"/>
      <c r="B249" s="165"/>
      <c r="C249" s="66"/>
      <c r="D249" s="200"/>
      <c r="E249" s="167"/>
      <c r="F249" s="167"/>
      <c r="G249" s="56"/>
      <c r="H249" s="56"/>
      <c r="I249" s="56"/>
      <c r="J249" s="56"/>
      <c r="K249" s="56"/>
      <c r="L249" s="56"/>
      <c r="M249" s="56"/>
      <c r="N249" s="56"/>
      <c r="O249" s="56"/>
      <c r="P249" s="56"/>
      <c r="Q249" s="56"/>
      <c r="R249" s="56"/>
      <c r="S249" s="56"/>
      <c r="T249" s="56"/>
      <c r="U249" s="56"/>
      <c r="V249" s="56"/>
      <c r="W249" s="56"/>
      <c r="X249" s="56"/>
      <c r="Y249" s="56"/>
      <c r="Z249" s="56"/>
      <c r="AA249" s="56"/>
      <c r="AB249" s="56"/>
      <c r="AC249" s="56"/>
      <c r="AD249" s="56"/>
      <c r="AE249" s="56"/>
      <c r="AF249" s="56"/>
      <c r="AG249" s="56"/>
      <c r="AH249" s="56"/>
      <c r="AI249" s="56"/>
      <c r="AJ249" s="56"/>
      <c r="AK249" s="56"/>
      <c r="AL249" s="56"/>
      <c r="AM249" s="56"/>
      <c r="AN249" s="56"/>
      <c r="AO249" s="56"/>
      <c r="AP249" s="56"/>
      <c r="AQ249" s="56"/>
      <c r="AR249" s="56"/>
      <c r="AS249" s="56"/>
      <c r="AT249" s="56"/>
      <c r="AU249" s="56"/>
      <c r="AV249" s="56"/>
      <c r="AW249" s="56"/>
      <c r="AX249" s="56"/>
      <c r="AY249" s="56"/>
      <c r="AZ249" s="56"/>
      <c r="BA249" s="56"/>
      <c r="BB249" s="56"/>
      <c r="BC249" s="56"/>
      <c r="BD249" s="56"/>
      <c r="BE249" s="56"/>
      <c r="BF249" s="56"/>
      <c r="BG249" s="56"/>
      <c r="BH249" s="56"/>
      <c r="BI249" s="56"/>
      <c r="BJ249" s="56"/>
      <c r="BK249" s="56"/>
      <c r="BL249" s="56"/>
      <c r="BM249" s="56"/>
      <c r="BN249" s="56"/>
      <c r="BO249" s="56"/>
      <c r="BP249" s="56"/>
      <c r="BQ249" s="56"/>
      <c r="BR249" s="56"/>
      <c r="BS249" s="56"/>
      <c r="BT249" s="56"/>
      <c r="BU249" s="56"/>
      <c r="BV249" s="56"/>
      <c r="BW249" s="56"/>
      <c r="BX249" s="56"/>
      <c r="BY249" s="56"/>
      <c r="BZ249" s="56"/>
      <c r="CA249" s="56"/>
      <c r="CB249" s="56"/>
      <c r="CC249" s="56"/>
    </row>
    <row r="250" spans="1:81" s="65" customFormat="1">
      <c r="A250" s="164"/>
      <c r="C250" s="66"/>
      <c r="D250" s="200"/>
      <c r="E250" s="167"/>
      <c r="F250" s="167"/>
      <c r="G250" s="56"/>
      <c r="H250" s="56"/>
      <c r="I250" s="56"/>
      <c r="J250" s="56"/>
      <c r="K250" s="56"/>
      <c r="L250" s="56"/>
      <c r="M250" s="56"/>
      <c r="N250" s="56"/>
      <c r="O250" s="56"/>
      <c r="P250" s="56"/>
      <c r="Q250" s="56"/>
      <c r="R250" s="56"/>
      <c r="S250" s="56"/>
      <c r="T250" s="56"/>
      <c r="U250" s="56"/>
      <c r="V250" s="56"/>
      <c r="W250" s="56"/>
      <c r="X250" s="56"/>
      <c r="Y250" s="56"/>
      <c r="Z250" s="56"/>
      <c r="AA250" s="56"/>
      <c r="AB250" s="56"/>
      <c r="AC250" s="56"/>
      <c r="AD250" s="56"/>
      <c r="AE250" s="56"/>
      <c r="AF250" s="56"/>
      <c r="AG250" s="56"/>
      <c r="AH250" s="56"/>
      <c r="AI250" s="56"/>
      <c r="AJ250" s="56"/>
      <c r="AK250" s="56"/>
      <c r="AL250" s="56"/>
      <c r="AM250" s="56"/>
      <c r="AN250" s="56"/>
      <c r="AO250" s="56"/>
      <c r="AP250" s="56"/>
      <c r="AQ250" s="56"/>
      <c r="AR250" s="56"/>
      <c r="AS250" s="56"/>
      <c r="AT250" s="56"/>
      <c r="AU250" s="56"/>
      <c r="AV250" s="56"/>
      <c r="AW250" s="56"/>
      <c r="AX250" s="56"/>
      <c r="AY250" s="56"/>
      <c r="AZ250" s="56"/>
      <c r="BA250" s="56"/>
      <c r="BB250" s="56"/>
      <c r="BC250" s="56"/>
      <c r="BD250" s="56"/>
      <c r="BE250" s="56"/>
      <c r="BF250" s="56"/>
      <c r="BG250" s="56"/>
      <c r="BH250" s="56"/>
      <c r="BI250" s="56"/>
      <c r="BJ250" s="56"/>
      <c r="BK250" s="56"/>
      <c r="BL250" s="56"/>
      <c r="BM250" s="56"/>
      <c r="BN250" s="56"/>
      <c r="BO250" s="56"/>
      <c r="BP250" s="56"/>
      <c r="BQ250" s="56"/>
      <c r="BR250" s="56"/>
      <c r="BS250" s="56"/>
      <c r="BT250" s="56"/>
      <c r="BU250" s="56"/>
      <c r="BV250" s="56"/>
      <c r="BW250" s="56"/>
      <c r="BX250" s="56"/>
      <c r="BY250" s="56"/>
      <c r="BZ250" s="56"/>
      <c r="CA250" s="56"/>
      <c r="CB250" s="56"/>
      <c r="CC250" s="56"/>
    </row>
    <row r="251" spans="1:81" s="65" customFormat="1">
      <c r="A251" s="164"/>
      <c r="C251" s="66"/>
      <c r="D251" s="200"/>
      <c r="E251" s="167"/>
      <c r="F251" s="167"/>
      <c r="G251" s="56"/>
      <c r="H251" s="56"/>
      <c r="I251" s="56"/>
      <c r="J251" s="56"/>
      <c r="K251" s="56"/>
      <c r="L251" s="56"/>
      <c r="M251" s="56"/>
      <c r="N251" s="56"/>
      <c r="O251" s="56"/>
      <c r="P251" s="56"/>
      <c r="Q251" s="56"/>
      <c r="R251" s="56"/>
      <c r="S251" s="56"/>
      <c r="T251" s="56"/>
      <c r="U251" s="56"/>
      <c r="V251" s="56"/>
      <c r="W251" s="56"/>
      <c r="X251" s="56"/>
      <c r="Y251" s="56"/>
      <c r="Z251" s="56"/>
      <c r="AA251" s="56"/>
      <c r="AB251" s="56"/>
      <c r="AC251" s="56"/>
      <c r="AD251" s="56"/>
      <c r="AE251" s="56"/>
      <c r="AF251" s="56"/>
      <c r="AG251" s="56"/>
      <c r="AH251" s="56"/>
      <c r="AI251" s="56"/>
      <c r="AJ251" s="56"/>
      <c r="AK251" s="56"/>
      <c r="AL251" s="56"/>
      <c r="AM251" s="56"/>
      <c r="AN251" s="56"/>
      <c r="AO251" s="56"/>
      <c r="AP251" s="56"/>
      <c r="AQ251" s="56"/>
      <c r="AR251" s="56"/>
      <c r="AS251" s="56"/>
      <c r="AT251" s="56"/>
      <c r="AU251" s="56"/>
      <c r="AV251" s="56"/>
      <c r="AW251" s="56"/>
      <c r="AX251" s="56"/>
      <c r="AY251" s="56"/>
      <c r="AZ251" s="56"/>
      <c r="BA251" s="56"/>
      <c r="BB251" s="56"/>
      <c r="BC251" s="56"/>
      <c r="BD251" s="56"/>
      <c r="BE251" s="56"/>
      <c r="BF251" s="56"/>
      <c r="BG251" s="56"/>
      <c r="BH251" s="56"/>
      <c r="BI251" s="56"/>
      <c r="BJ251" s="56"/>
      <c r="BK251" s="56"/>
      <c r="BL251" s="56"/>
      <c r="BM251" s="56"/>
      <c r="BN251" s="56"/>
      <c r="BO251" s="56"/>
      <c r="BP251" s="56"/>
      <c r="BQ251" s="56"/>
      <c r="BR251" s="56"/>
      <c r="BS251" s="56"/>
      <c r="BT251" s="56"/>
      <c r="BU251" s="56"/>
      <c r="BV251" s="56"/>
      <c r="BW251" s="56"/>
      <c r="BX251" s="56"/>
      <c r="BY251" s="56"/>
      <c r="BZ251" s="56"/>
      <c r="CA251" s="56"/>
      <c r="CB251" s="56"/>
      <c r="CC251" s="56"/>
    </row>
    <row r="252" spans="1:81" s="65" customFormat="1">
      <c r="A252" s="164"/>
      <c r="C252" s="66"/>
      <c r="D252" s="200"/>
      <c r="E252" s="167"/>
      <c r="F252" s="167"/>
      <c r="G252" s="56"/>
      <c r="H252" s="56"/>
      <c r="I252" s="56"/>
      <c r="J252" s="56"/>
      <c r="K252" s="56"/>
      <c r="L252" s="56"/>
      <c r="M252" s="56"/>
      <c r="N252" s="56"/>
      <c r="O252" s="56"/>
      <c r="P252" s="56"/>
      <c r="Q252" s="56"/>
      <c r="R252" s="56"/>
      <c r="S252" s="56"/>
      <c r="T252" s="56"/>
      <c r="U252" s="56"/>
      <c r="V252" s="56"/>
      <c r="W252" s="56"/>
      <c r="X252" s="56"/>
      <c r="Y252" s="56"/>
      <c r="Z252" s="56"/>
      <c r="AA252" s="56"/>
      <c r="AB252" s="56"/>
      <c r="AC252" s="56"/>
      <c r="AD252" s="56"/>
      <c r="AE252" s="56"/>
      <c r="AF252" s="56"/>
      <c r="AG252" s="56"/>
      <c r="AH252" s="56"/>
      <c r="AI252" s="56"/>
      <c r="AJ252" s="56"/>
      <c r="AK252" s="56"/>
      <c r="AL252" s="56"/>
      <c r="AM252" s="56"/>
      <c r="AN252" s="56"/>
      <c r="AO252" s="56"/>
      <c r="AP252" s="56"/>
      <c r="AQ252" s="56"/>
      <c r="AR252" s="56"/>
      <c r="AS252" s="56"/>
      <c r="AT252" s="56"/>
      <c r="AU252" s="56"/>
      <c r="AV252" s="56"/>
      <c r="AW252" s="56"/>
      <c r="AX252" s="56"/>
      <c r="AY252" s="56"/>
      <c r="AZ252" s="56"/>
      <c r="BA252" s="56"/>
      <c r="BB252" s="56"/>
      <c r="BC252" s="56"/>
      <c r="BD252" s="56"/>
      <c r="BE252" s="56"/>
      <c r="BF252" s="56"/>
      <c r="BG252" s="56"/>
      <c r="BH252" s="56"/>
      <c r="BI252" s="56"/>
      <c r="BJ252" s="56"/>
      <c r="BK252" s="56"/>
      <c r="BL252" s="56"/>
      <c r="BM252" s="56"/>
      <c r="BN252" s="56"/>
      <c r="BO252" s="56"/>
      <c r="BP252" s="56"/>
      <c r="BQ252" s="56"/>
      <c r="BR252" s="56"/>
      <c r="BS252" s="56"/>
      <c r="BT252" s="56"/>
      <c r="BU252" s="56"/>
      <c r="BV252" s="56"/>
      <c r="BW252" s="56"/>
      <c r="BX252" s="56"/>
      <c r="BY252" s="56"/>
      <c r="BZ252" s="56"/>
      <c r="CA252" s="56"/>
      <c r="CB252" s="56"/>
      <c r="CC252" s="56"/>
    </row>
    <row r="253" spans="1:81" s="65" customFormat="1">
      <c r="A253" s="164"/>
      <c r="C253" s="66"/>
      <c r="D253" s="200"/>
      <c r="E253" s="167"/>
      <c r="F253" s="167"/>
      <c r="G253" s="56"/>
      <c r="H253" s="56"/>
      <c r="I253" s="56"/>
      <c r="J253" s="56"/>
      <c r="K253" s="56"/>
      <c r="L253" s="56"/>
      <c r="M253" s="56"/>
      <c r="N253" s="56"/>
      <c r="O253" s="56"/>
      <c r="P253" s="56"/>
      <c r="Q253" s="56"/>
      <c r="R253" s="56"/>
      <c r="S253" s="56"/>
      <c r="T253" s="56"/>
      <c r="U253" s="56"/>
      <c r="V253" s="56"/>
      <c r="W253" s="56"/>
      <c r="X253" s="56"/>
      <c r="Y253" s="56"/>
      <c r="Z253" s="56"/>
      <c r="AA253" s="56"/>
      <c r="AB253" s="56"/>
      <c r="AC253" s="56"/>
      <c r="AD253" s="56"/>
      <c r="AE253" s="56"/>
      <c r="AF253" s="56"/>
      <c r="AG253" s="56"/>
      <c r="AH253" s="56"/>
      <c r="AI253" s="56"/>
      <c r="AJ253" s="56"/>
      <c r="AK253" s="56"/>
      <c r="AL253" s="56"/>
      <c r="AM253" s="56"/>
      <c r="AN253" s="56"/>
      <c r="AO253" s="56"/>
      <c r="AP253" s="56"/>
      <c r="AQ253" s="56"/>
      <c r="AR253" s="56"/>
      <c r="AS253" s="56"/>
      <c r="AT253" s="56"/>
      <c r="AU253" s="56"/>
      <c r="AV253" s="56"/>
      <c r="AW253" s="56"/>
      <c r="AX253" s="56"/>
      <c r="AY253" s="56"/>
      <c r="AZ253" s="56"/>
      <c r="BA253" s="56"/>
      <c r="BB253" s="56"/>
      <c r="BC253" s="56"/>
      <c r="BD253" s="56"/>
      <c r="BE253" s="56"/>
      <c r="BF253" s="56"/>
      <c r="BG253" s="56"/>
      <c r="BH253" s="56"/>
      <c r="BI253" s="56"/>
      <c r="BJ253" s="56"/>
      <c r="BK253" s="56"/>
      <c r="BL253" s="56"/>
      <c r="BM253" s="56"/>
      <c r="BN253" s="56"/>
      <c r="BO253" s="56"/>
      <c r="BP253" s="56"/>
      <c r="BQ253" s="56"/>
      <c r="BR253" s="56"/>
      <c r="BS253" s="56"/>
      <c r="BT253" s="56"/>
      <c r="BU253" s="56"/>
      <c r="BV253" s="56"/>
      <c r="BW253" s="56"/>
      <c r="BX253" s="56"/>
      <c r="BY253" s="56"/>
      <c r="BZ253" s="56"/>
      <c r="CA253" s="56"/>
      <c r="CB253" s="56"/>
      <c r="CC253" s="56"/>
    </row>
    <row r="254" spans="1:81" s="65" customFormat="1">
      <c r="A254" s="164"/>
      <c r="C254" s="66"/>
      <c r="D254" s="200"/>
      <c r="E254" s="167"/>
      <c r="F254" s="167"/>
      <c r="G254" s="56"/>
      <c r="H254" s="56"/>
      <c r="I254" s="56"/>
      <c r="J254" s="56"/>
      <c r="K254" s="56"/>
      <c r="L254" s="56"/>
      <c r="M254" s="56"/>
      <c r="N254" s="56"/>
      <c r="O254" s="56"/>
      <c r="P254" s="56"/>
      <c r="Q254" s="56"/>
      <c r="R254" s="56"/>
      <c r="S254" s="56"/>
      <c r="T254" s="56"/>
      <c r="U254" s="56"/>
      <c r="V254" s="56"/>
      <c r="W254" s="56"/>
      <c r="X254" s="56"/>
      <c r="Y254" s="56"/>
      <c r="Z254" s="56"/>
      <c r="AA254" s="56"/>
      <c r="AB254" s="56"/>
      <c r="AC254" s="56"/>
      <c r="AD254" s="56"/>
      <c r="AE254" s="56"/>
      <c r="AF254" s="56"/>
      <c r="AG254" s="56"/>
      <c r="AH254" s="56"/>
      <c r="AI254" s="56"/>
      <c r="AJ254" s="56"/>
      <c r="AK254" s="56"/>
      <c r="AL254" s="56"/>
      <c r="AM254" s="56"/>
      <c r="AN254" s="56"/>
      <c r="AO254" s="56"/>
      <c r="AP254" s="56"/>
      <c r="AQ254" s="56"/>
      <c r="AR254" s="56"/>
      <c r="AS254" s="56"/>
      <c r="AT254" s="56"/>
      <c r="AU254" s="56"/>
      <c r="AV254" s="56"/>
      <c r="AW254" s="56"/>
      <c r="AX254" s="56"/>
      <c r="AY254" s="56"/>
      <c r="AZ254" s="56"/>
      <c r="BA254" s="56"/>
      <c r="BB254" s="56"/>
      <c r="BC254" s="56"/>
      <c r="BD254" s="56"/>
      <c r="BE254" s="56"/>
      <c r="BF254" s="56"/>
      <c r="BG254" s="56"/>
      <c r="BH254" s="56"/>
      <c r="BI254" s="56"/>
      <c r="BJ254" s="56"/>
      <c r="BK254" s="56"/>
      <c r="BL254" s="56"/>
      <c r="BM254" s="56"/>
      <c r="BN254" s="56"/>
      <c r="BO254" s="56"/>
      <c r="BP254" s="56"/>
      <c r="BQ254" s="56"/>
      <c r="BR254" s="56"/>
      <c r="BS254" s="56"/>
      <c r="BT254" s="56"/>
      <c r="BU254" s="56"/>
      <c r="BV254" s="56"/>
      <c r="BW254" s="56"/>
      <c r="BX254" s="56"/>
      <c r="BY254" s="56"/>
      <c r="BZ254" s="56"/>
      <c r="CA254" s="56"/>
      <c r="CB254" s="56"/>
      <c r="CC254" s="56"/>
    </row>
    <row r="255" spans="1:81" s="65" customFormat="1">
      <c r="A255" s="164"/>
      <c r="C255" s="66"/>
      <c r="D255" s="200"/>
      <c r="E255" s="167"/>
      <c r="F255" s="167"/>
      <c r="G255" s="56"/>
      <c r="H255" s="56"/>
      <c r="I255" s="56"/>
      <c r="J255" s="56"/>
      <c r="K255" s="56"/>
      <c r="L255" s="56"/>
      <c r="M255" s="56"/>
      <c r="N255" s="56"/>
      <c r="O255" s="56"/>
      <c r="P255" s="56"/>
      <c r="Q255" s="56"/>
      <c r="R255" s="56"/>
      <c r="S255" s="56"/>
      <c r="T255" s="56"/>
      <c r="U255" s="56"/>
      <c r="V255" s="56"/>
      <c r="W255" s="56"/>
      <c r="X255" s="56"/>
      <c r="Y255" s="56"/>
      <c r="Z255" s="56"/>
      <c r="AA255" s="56"/>
      <c r="AB255" s="56"/>
      <c r="AC255" s="56"/>
      <c r="AD255" s="56"/>
      <c r="AE255" s="56"/>
      <c r="AF255" s="56"/>
      <c r="AG255" s="56"/>
      <c r="AH255" s="56"/>
      <c r="AI255" s="56"/>
      <c r="AJ255" s="56"/>
      <c r="AK255" s="56"/>
      <c r="AL255" s="56"/>
      <c r="AM255" s="56"/>
      <c r="AN255" s="56"/>
      <c r="AO255" s="56"/>
      <c r="AP255" s="56"/>
      <c r="AQ255" s="56"/>
      <c r="AR255" s="56"/>
      <c r="AS255" s="56"/>
      <c r="AT255" s="56"/>
      <c r="AU255" s="56"/>
      <c r="AV255" s="56"/>
      <c r="AW255" s="56"/>
      <c r="AX255" s="56"/>
      <c r="AY255" s="56"/>
      <c r="AZ255" s="56"/>
      <c r="BA255" s="56"/>
      <c r="BB255" s="56"/>
      <c r="BC255" s="56"/>
      <c r="BD255" s="56"/>
      <c r="BE255" s="56"/>
      <c r="BF255" s="56"/>
      <c r="BG255" s="56"/>
      <c r="BH255" s="56"/>
      <c r="BI255" s="56"/>
      <c r="BJ255" s="56"/>
      <c r="BK255" s="56"/>
      <c r="BL255" s="56"/>
      <c r="BM255" s="56"/>
      <c r="BN255" s="56"/>
      <c r="BO255" s="56"/>
      <c r="BP255" s="56"/>
      <c r="BQ255" s="56"/>
      <c r="BR255" s="56"/>
      <c r="BS255" s="56"/>
      <c r="BT255" s="56"/>
      <c r="BU255" s="56"/>
      <c r="BV255" s="56"/>
      <c r="BW255" s="56"/>
      <c r="BX255" s="56"/>
      <c r="BY255" s="56"/>
      <c r="BZ255" s="56"/>
      <c r="CA255" s="56"/>
      <c r="CB255" s="56"/>
      <c r="CC255" s="56"/>
    </row>
  </sheetData>
  <sheetProtection algorithmName="SHA-512" hashValue="ZY80igIVafa+fJuuJN8nLXrGzi0aYoYGrXuZJgjYjuZjz2wSHR0hrQ9Z/NrxZgTZyZs7nIoHBYesDXG70YKpuA==" saltValue="+XgM6HE3socTm+/j4X3KOw==" spinCount="100000" sheet="1" objects="1" scenarios="1"/>
  <mergeCells count="8">
    <mergeCell ref="B19:F19"/>
    <mergeCell ref="B20:F20"/>
    <mergeCell ref="B21:F21"/>
    <mergeCell ref="A1:F1"/>
    <mergeCell ref="B15:F15"/>
    <mergeCell ref="B16:F16"/>
    <mergeCell ref="B17:F17"/>
    <mergeCell ref="B18:F18"/>
  </mergeCells>
  <conditionalFormatting sqref="A1">
    <cfRule type="containsBlanks" dxfId="105" priority="59">
      <formula>LEN(TRIM(A1))=0</formula>
    </cfRule>
  </conditionalFormatting>
  <conditionalFormatting sqref="E23:E27">
    <cfRule type="containsBlanks" dxfId="104" priority="109">
      <formula>LEN(TRIM(E23))=0</formula>
    </cfRule>
  </conditionalFormatting>
  <conditionalFormatting sqref="E29:E31">
    <cfRule type="containsBlanks" dxfId="103" priority="45">
      <formula>LEN(TRIM(E29))=0</formula>
    </cfRule>
  </conditionalFormatting>
  <conditionalFormatting sqref="E33:E37">
    <cfRule type="containsBlanks" dxfId="102" priority="39">
      <formula>LEN(TRIM(E33))=0</formula>
    </cfRule>
  </conditionalFormatting>
  <conditionalFormatting sqref="E39:E47">
    <cfRule type="containsBlanks" dxfId="101" priority="32">
      <formula>LEN(TRIM(E39))=0</formula>
    </cfRule>
  </conditionalFormatting>
  <conditionalFormatting sqref="E49:E52">
    <cfRule type="containsBlanks" dxfId="100" priority="28">
      <formula>LEN(TRIM(E49))=0</formula>
    </cfRule>
  </conditionalFormatting>
  <conditionalFormatting sqref="E54:E57">
    <cfRule type="containsBlanks" dxfId="99" priority="22">
      <formula>LEN(TRIM(E54))=0</formula>
    </cfRule>
  </conditionalFormatting>
  <conditionalFormatting sqref="E59:E99">
    <cfRule type="containsBlanks" dxfId="98" priority="1">
      <formula>LEN(TRIM(E59))=0</formula>
    </cfRule>
  </conditionalFormatting>
  <conditionalFormatting sqref="E101:E108">
    <cfRule type="containsBlanks" dxfId="97" priority="66">
      <formula>LEN(TRIM(E101))=0</formula>
    </cfRule>
  </conditionalFormatting>
  <conditionalFormatting sqref="E110:E115">
    <cfRule type="containsBlanks" dxfId="96" priority="48">
      <formula>LEN(TRIM(E110))=0</formula>
    </cfRule>
  </conditionalFormatting>
  <conditionalFormatting sqref="E117:E121">
    <cfRule type="containsBlanks" dxfId="95" priority="131">
      <formula>LEN(TRIM(E117))=0</formula>
    </cfRule>
  </conditionalFormatting>
  <conditionalFormatting sqref="E123:E127">
    <cfRule type="containsBlanks" dxfId="94" priority="54">
      <formula>LEN(TRIM(E123))=0</formula>
    </cfRule>
  </conditionalFormatting>
  <conditionalFormatting sqref="E129:E132">
    <cfRule type="containsBlanks" dxfId="93" priority="72">
      <formula>LEN(TRIM(E129))=0</formula>
    </cfRule>
  </conditionalFormatting>
  <conditionalFormatting sqref="E134:E141">
    <cfRule type="containsBlanks" dxfId="92" priority="65">
      <formula>LEN(TRIM(E134))=0</formula>
    </cfRule>
  </conditionalFormatting>
  <conditionalFormatting sqref="E145:E149 E151:E168">
    <cfRule type="containsBlanks" dxfId="91" priority="47">
      <formula>LEN(TRIM(E145))=0</formula>
    </cfRule>
  </conditionalFormatting>
  <conditionalFormatting sqref="E171:E172">
    <cfRule type="containsBlanks" dxfId="90" priority="100">
      <formula>LEN(TRIM(E171))=0</formula>
    </cfRule>
  </conditionalFormatting>
  <conditionalFormatting sqref="E176:E178">
    <cfRule type="containsBlanks" dxfId="89" priority="101">
      <formula>LEN(TRIM(E176))=0</formula>
    </cfRule>
  </conditionalFormatting>
  <conditionalFormatting sqref="E182:E193">
    <cfRule type="containsBlanks" dxfId="88" priority="60">
      <formula>LEN(TRIM(E182))=0</formula>
    </cfRule>
  </conditionalFormatting>
  <conditionalFormatting sqref="E195:E196">
    <cfRule type="containsBlanks" dxfId="87" priority="75">
      <formula>LEN(TRIM(E195))=0</formula>
    </cfRule>
  </conditionalFormatting>
  <conditionalFormatting sqref="E198:E199">
    <cfRule type="containsBlanks" dxfId="86" priority="73">
      <formula>LEN(TRIM(E198))=0</formula>
    </cfRule>
  </conditionalFormatting>
  <conditionalFormatting sqref="E201">
    <cfRule type="containsBlanks" dxfId="85" priority="74">
      <formula>LEN(TRIM(E201))=0</formula>
    </cfRule>
  </conditionalFormatting>
  <conditionalFormatting sqref="E203">
    <cfRule type="containsBlanks" dxfId="84" priority="84">
      <formula>LEN(TRIM(E203))=0</formula>
    </cfRule>
  </conditionalFormatting>
  <conditionalFormatting sqref="E206:E207">
    <cfRule type="containsBlanks" dxfId="83" priority="95">
      <formula>LEN(TRIM(E206))=0</formula>
    </cfRule>
  </conditionalFormatting>
  <pageMargins left="0.78740157480314965" right="0.78740157480314965" top="0.78740157480314965" bottom="0.78740157480314965" header="0.31496062992125984" footer="0.31496062992125984"/>
  <pageSetup paperSize="9" scale="84" fitToHeight="0" orientation="portrait" blackAndWhite="1" r:id="rId1"/>
  <headerFooter>
    <oddHeader>&amp;CPostavitev kamionske nakladalne postaje ob razdelilni postaji 1</oddHeader>
    <oddFooter>&amp;LObrtniška dela&amp;Rstran &amp;P/&amp;N</oddFooter>
  </headerFooter>
  <rowBreaks count="1" manualBreakCount="1">
    <brk id="10" min="1"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AB7A5-3CC6-48FD-8257-77E0818D92D7}">
  <dimension ref="A1:CC356"/>
  <sheetViews>
    <sheetView zoomScaleNormal="100" zoomScaleSheetLayoutView="85" workbookViewId="0">
      <pane ySplit="4" topLeftCell="A350" activePane="bottomLeft" state="frozen"/>
      <selection pane="bottomLeft" activeCell="E358" sqref="E358"/>
    </sheetView>
  </sheetViews>
  <sheetFormatPr defaultRowHeight="14.4"/>
  <cols>
    <col min="1" max="1" width="7.88671875" style="166" customWidth="1"/>
    <col min="2" max="2" width="41.44140625" style="65" customWidth="1"/>
    <col min="3" max="3" width="7.109375" style="66" customWidth="1"/>
    <col min="4" max="4" width="12.88671875" style="166" customWidth="1"/>
    <col min="5" max="5" width="12.88671875" style="167" customWidth="1"/>
    <col min="6" max="6" width="18.5546875" style="167" bestFit="1" customWidth="1"/>
    <col min="7" max="16384" width="8.88671875" style="56"/>
  </cols>
  <sheetData>
    <row r="1" spans="1:81" ht="18">
      <c r="A1" s="53" t="str" cm="1">
        <f t="array" aca="1" ref="A1" ca="1">IF(SUM(COUNTIF(INDIRECT({"E15:E21";"E23";"E25:E34";"E36:E44";"E46:E54";"E56:E57";"E59:E60";"E62:E63";"E65:E66";"E68:E71";"E73:E74";"E76:E79";"E81:E82";"E84";"E86";"E88:E93";"E95:E96";"E98:E100";"E105:E110";"E112:E121";"E123:E125";"E127:E135";"E137:E138";"E140:E144";"E146:E155";"E157:E158";"E160:E162";"E164:E165";"E167:E171";"E176:E181";"E183:E192";"E194:E196";"E198:E206";"E208:E209";"E211:E215";"E217:E226";"E228";"E230:E233";"E235:E237";"E239:E243";"E248";"E253:E254";"E257:E260";"E263:E265";"E268:E273";"E275:E282";"E284:E285";"E287:E288";"E290:E291";"E293:E298";"E303";"E307";"E309:E310";"E314";"E316";"E318";"E320:E321";"E324:E325";"E328:E341"}), ""))&gt;0, "PROSIMO, V POGLAVJU C VNESITE VREDNOSTI V VSE ZAHTEVANE CELICE!", "")</f>
        <v>PROSIMO, V POGLAVJU C VNESITE VREDNOSTI V VSE ZAHTEVANE CELICE!</v>
      </c>
      <c r="B1" s="53"/>
      <c r="C1" s="53"/>
      <c r="D1" s="53"/>
      <c r="E1" s="53"/>
      <c r="F1" s="53"/>
    </row>
    <row r="2" spans="1:81" s="63" customFormat="1" ht="33" customHeight="1" thickBot="1">
      <c r="A2" s="57" t="s">
        <v>32</v>
      </c>
      <c r="B2" s="57" t="s">
        <v>652</v>
      </c>
      <c r="C2" s="58"/>
      <c r="D2" s="59"/>
      <c r="E2" s="60"/>
      <c r="F2" s="61">
        <f>F14+F104+F175+F247+F254+F310+F318+F327+F338+F342</f>
        <v>0</v>
      </c>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row>
    <row r="3" spans="1:81" ht="15" thickTop="1">
      <c r="A3" s="64"/>
      <c r="D3" s="64"/>
      <c r="E3" s="67"/>
      <c r="F3" s="64"/>
    </row>
    <row r="4" spans="1:81" s="73" customFormat="1">
      <c r="A4" s="68" t="s">
        <v>550</v>
      </c>
      <c r="B4" s="69" t="s">
        <v>0</v>
      </c>
      <c r="C4" s="70" t="s">
        <v>1</v>
      </c>
      <c r="D4" s="68" t="s">
        <v>2</v>
      </c>
      <c r="E4" s="71" t="s">
        <v>3</v>
      </c>
      <c r="F4" s="71" t="s">
        <v>1345</v>
      </c>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row>
    <row r="5" spans="1:81" s="73" customFormat="1">
      <c r="A5" s="74"/>
      <c r="B5" s="75" t="s">
        <v>222</v>
      </c>
      <c r="C5" s="76"/>
      <c r="D5" s="77"/>
      <c r="E5" s="78"/>
      <c r="F5" s="78"/>
      <c r="G5" s="72"/>
      <c r="H5" s="72"/>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row>
    <row r="6" spans="1:81" s="73" customFormat="1" ht="90" customHeight="1">
      <c r="A6" s="79"/>
      <c r="B6" s="201" t="s">
        <v>636</v>
      </c>
      <c r="C6" s="201"/>
      <c r="D6" s="201"/>
      <c r="E6" s="201"/>
      <c r="F6" s="201"/>
      <c r="G6" s="72"/>
      <c r="H6" s="72"/>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row>
    <row r="7" spans="1:81" s="73" customFormat="1" ht="45" customHeight="1">
      <c r="A7" s="79"/>
      <c r="B7" s="201" t="s">
        <v>1141</v>
      </c>
      <c r="C7" s="201"/>
      <c r="D7" s="201"/>
      <c r="E7" s="201"/>
      <c r="F7" s="201"/>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row>
    <row r="8" spans="1:81" s="73" customFormat="1" ht="135" customHeight="1">
      <c r="A8" s="79"/>
      <c r="B8" s="201" t="s">
        <v>1195</v>
      </c>
      <c r="C8" s="201"/>
      <c r="D8" s="201"/>
      <c r="E8" s="201"/>
      <c r="F8" s="201"/>
      <c r="G8" s="72"/>
      <c r="H8" s="72"/>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row>
    <row r="9" spans="1:81" s="73" customFormat="1" ht="45" customHeight="1">
      <c r="A9" s="79"/>
      <c r="B9" s="201" t="s">
        <v>272</v>
      </c>
      <c r="C9" s="201"/>
      <c r="D9" s="201"/>
      <c r="E9" s="201"/>
      <c r="F9" s="201"/>
      <c r="G9" s="72"/>
      <c r="H9" s="72"/>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row>
    <row r="10" spans="1:81" s="73" customFormat="1" ht="120" customHeight="1">
      <c r="A10" s="79"/>
      <c r="B10" s="201" t="s">
        <v>1194</v>
      </c>
      <c r="C10" s="201"/>
      <c r="D10" s="201"/>
      <c r="E10" s="201"/>
      <c r="F10" s="201"/>
      <c r="G10" s="72"/>
      <c r="H10" s="72"/>
      <c r="I10" s="72"/>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row>
    <row r="11" spans="1:81" s="72" customFormat="1">
      <c r="A11" s="202"/>
      <c r="B11" s="203"/>
      <c r="C11" s="204"/>
      <c r="D11" s="205"/>
      <c r="E11" s="206"/>
      <c r="F11" s="207"/>
    </row>
    <row r="12" spans="1:81" s="72" customFormat="1" ht="34.799999999999997">
      <c r="A12" s="89" t="s">
        <v>1191</v>
      </c>
      <c r="B12" s="90" t="s">
        <v>1287</v>
      </c>
      <c r="C12" s="91"/>
      <c r="D12" s="92"/>
      <c r="E12" s="93"/>
      <c r="F12" s="94">
        <f>(D251*E251)+(D258*E258)+(D264*E264)+(D272*E272)+(D315*E315)+(D321*E321)</f>
        <v>0</v>
      </c>
    </row>
    <row r="13" spans="1:81" s="72" customFormat="1">
      <c r="A13" s="202"/>
      <c r="B13" s="203"/>
      <c r="C13" s="204"/>
      <c r="D13" s="205"/>
      <c r="E13" s="206"/>
      <c r="F13" s="207"/>
    </row>
    <row r="14" spans="1:81" s="102" customFormat="1" ht="18" thickBot="1">
      <c r="A14" s="208" t="s">
        <v>409</v>
      </c>
      <c r="B14" s="209" t="s">
        <v>172</v>
      </c>
      <c r="C14" s="97"/>
      <c r="D14" s="98"/>
      <c r="E14" s="210"/>
      <c r="F14" s="211">
        <f>SUM(F16,F23,F24,F26,F37,F47,F57,F60,F63,F66,F69,F74,F77,F82,F85,F87,F89,F96,F99)</f>
        <v>0</v>
      </c>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1"/>
      <c r="AL14" s="101"/>
      <c r="AM14" s="101"/>
      <c r="AN14" s="101"/>
      <c r="AO14" s="101"/>
      <c r="AP14" s="101"/>
      <c r="AQ14" s="101"/>
      <c r="AR14" s="101"/>
      <c r="AS14" s="101"/>
      <c r="AT14" s="101"/>
      <c r="AU14" s="101"/>
      <c r="AV14" s="101"/>
      <c r="AW14" s="101"/>
      <c r="AX14" s="101"/>
      <c r="AY14" s="101"/>
      <c r="AZ14" s="101"/>
      <c r="BA14" s="101"/>
      <c r="BB14" s="101"/>
      <c r="BC14" s="101"/>
      <c r="BD14" s="101"/>
      <c r="BE14" s="101"/>
      <c r="BF14" s="101"/>
      <c r="BG14" s="101"/>
      <c r="BH14" s="101"/>
      <c r="BI14" s="101"/>
      <c r="BJ14" s="101"/>
      <c r="BK14" s="101"/>
      <c r="BL14" s="101"/>
      <c r="BM14" s="101"/>
      <c r="BN14" s="101"/>
      <c r="BO14" s="101"/>
      <c r="BP14" s="101"/>
      <c r="BQ14" s="101"/>
      <c r="BR14" s="101"/>
      <c r="BS14" s="101"/>
      <c r="BT14" s="101"/>
      <c r="BU14" s="101"/>
      <c r="BV14" s="101"/>
      <c r="BW14" s="101"/>
      <c r="BX14" s="101"/>
      <c r="BY14" s="101"/>
      <c r="BZ14" s="101"/>
      <c r="CA14" s="101"/>
      <c r="CB14" s="101"/>
      <c r="CC14" s="101"/>
    </row>
    <row r="15" spans="1:81" s="102" customFormat="1" ht="115.8" thickTop="1">
      <c r="A15" s="212"/>
      <c r="B15" s="112" t="s">
        <v>1133</v>
      </c>
      <c r="C15" s="213"/>
      <c r="D15" s="214"/>
      <c r="E15" s="115"/>
      <c r="F15" s="215"/>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1"/>
      <c r="AP15" s="101"/>
      <c r="AQ15" s="101"/>
      <c r="AR15" s="101"/>
      <c r="AS15" s="101"/>
      <c r="AT15" s="101"/>
      <c r="AU15" s="101"/>
      <c r="AV15" s="101"/>
      <c r="AW15" s="101"/>
      <c r="AX15" s="101"/>
      <c r="AY15" s="101"/>
      <c r="AZ15" s="101"/>
      <c r="BA15" s="101"/>
      <c r="BB15" s="101"/>
      <c r="BC15" s="101"/>
      <c r="BD15" s="101"/>
      <c r="BE15" s="101"/>
      <c r="BF15" s="101"/>
      <c r="BG15" s="101"/>
      <c r="BH15" s="101"/>
      <c r="BI15" s="101"/>
      <c r="BJ15" s="101"/>
      <c r="BK15" s="101"/>
      <c r="BL15" s="101"/>
      <c r="BM15" s="101"/>
      <c r="BN15" s="101"/>
      <c r="BO15" s="101"/>
      <c r="BP15" s="101"/>
      <c r="BQ15" s="101"/>
      <c r="BR15" s="101"/>
      <c r="BS15" s="101"/>
      <c r="BT15" s="101"/>
      <c r="BU15" s="101"/>
      <c r="BV15" s="101"/>
      <c r="BW15" s="101"/>
      <c r="BX15" s="101"/>
      <c r="BY15" s="101"/>
      <c r="BZ15" s="101"/>
      <c r="CA15" s="101"/>
      <c r="CB15" s="101"/>
      <c r="CC15" s="101"/>
    </row>
    <row r="16" spans="1:81" s="137" customFormat="1">
      <c r="A16" s="145" t="s">
        <v>173</v>
      </c>
      <c r="B16" s="126" t="s">
        <v>4</v>
      </c>
      <c r="C16" s="127" t="s">
        <v>33</v>
      </c>
      <c r="D16" s="128">
        <v>1</v>
      </c>
      <c r="E16" s="115">
        <f>(D17*E17)+(D18*E18)+(D19*E19)+(D20*E20)+(D21*E21)+(D22*E22)</f>
        <v>0</v>
      </c>
      <c r="F16" s="130">
        <f>D16*ROUND(E16,2)</f>
        <v>0</v>
      </c>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6"/>
      <c r="BP16" s="136"/>
      <c r="BQ16" s="136"/>
      <c r="BR16" s="136"/>
      <c r="BS16" s="136"/>
      <c r="BT16" s="136"/>
      <c r="BU16" s="136"/>
      <c r="BV16" s="136"/>
      <c r="BW16" s="136"/>
      <c r="BX16" s="136"/>
      <c r="BY16" s="136"/>
      <c r="BZ16" s="136"/>
      <c r="CA16" s="136"/>
      <c r="CB16" s="136"/>
      <c r="CC16" s="136"/>
    </row>
    <row r="17" spans="1:81" s="137" customFormat="1" ht="57.6">
      <c r="A17" s="145"/>
      <c r="B17" s="112" t="s">
        <v>1316</v>
      </c>
      <c r="C17" s="113" t="s">
        <v>12</v>
      </c>
      <c r="D17" s="114">
        <v>1</v>
      </c>
      <c r="E17" s="48"/>
      <c r="F17" s="115"/>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c r="BY17" s="136"/>
      <c r="BZ17" s="136"/>
      <c r="CA17" s="136"/>
      <c r="CB17" s="136"/>
      <c r="CC17" s="136"/>
    </row>
    <row r="18" spans="1:81" s="137" customFormat="1" ht="43.2">
      <c r="A18" s="145"/>
      <c r="B18" s="112" t="s">
        <v>1317</v>
      </c>
      <c r="C18" s="113" t="s">
        <v>12</v>
      </c>
      <c r="D18" s="114">
        <v>1</v>
      </c>
      <c r="E18" s="48"/>
      <c r="F18" s="115"/>
      <c r="G18" s="136"/>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6"/>
      <c r="AZ18" s="136"/>
      <c r="BA18" s="136"/>
      <c r="BB18" s="136"/>
      <c r="BC18" s="136"/>
      <c r="BD18" s="136"/>
      <c r="BE18" s="136"/>
      <c r="BF18" s="136"/>
      <c r="BG18" s="136"/>
      <c r="BH18" s="136"/>
      <c r="BI18" s="136"/>
      <c r="BJ18" s="136"/>
      <c r="BK18" s="136"/>
      <c r="BL18" s="136"/>
      <c r="BM18" s="136"/>
      <c r="BN18" s="136"/>
      <c r="BO18" s="136"/>
      <c r="BP18" s="136"/>
      <c r="BQ18" s="136"/>
      <c r="BR18" s="136"/>
      <c r="BS18" s="136"/>
      <c r="BT18" s="136"/>
      <c r="BU18" s="136"/>
      <c r="BV18" s="136"/>
      <c r="BW18" s="136"/>
      <c r="BX18" s="136"/>
      <c r="BY18" s="136"/>
      <c r="BZ18" s="136"/>
      <c r="CA18" s="136"/>
      <c r="CB18" s="136"/>
      <c r="CC18" s="136"/>
    </row>
    <row r="19" spans="1:81" s="137" customFormat="1" ht="43.2">
      <c r="A19" s="145"/>
      <c r="B19" s="112" t="s">
        <v>1318</v>
      </c>
      <c r="C19" s="113" t="s">
        <v>12</v>
      </c>
      <c r="D19" s="114">
        <v>1</v>
      </c>
      <c r="E19" s="48"/>
      <c r="F19" s="115"/>
      <c r="G19" s="136"/>
      <c r="H19" s="136"/>
      <c r="I19" s="136"/>
      <c r="J19" s="136"/>
      <c r="K19" s="136"/>
      <c r="L19" s="136"/>
      <c r="M19" s="136"/>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c r="AR19" s="136"/>
      <c r="AS19" s="136"/>
      <c r="AT19" s="136"/>
      <c r="AU19" s="136"/>
      <c r="AV19" s="136"/>
      <c r="AW19" s="136"/>
      <c r="AX19" s="136"/>
      <c r="AY19" s="136"/>
      <c r="AZ19" s="136"/>
      <c r="BA19" s="136"/>
      <c r="BB19" s="136"/>
      <c r="BC19" s="136"/>
      <c r="BD19" s="136"/>
      <c r="BE19" s="136"/>
      <c r="BF19" s="136"/>
      <c r="BG19" s="136"/>
      <c r="BH19" s="136"/>
      <c r="BI19" s="136"/>
      <c r="BJ19" s="136"/>
      <c r="BK19" s="136"/>
      <c r="BL19" s="136"/>
      <c r="BM19" s="136"/>
      <c r="BN19" s="136"/>
      <c r="BO19" s="136"/>
      <c r="BP19" s="136"/>
      <c r="BQ19" s="136"/>
      <c r="BR19" s="136"/>
      <c r="BS19" s="136"/>
      <c r="BT19" s="136"/>
      <c r="BU19" s="136"/>
      <c r="BV19" s="136"/>
      <c r="BW19" s="136"/>
      <c r="BX19" s="136"/>
      <c r="BY19" s="136"/>
      <c r="BZ19" s="136"/>
      <c r="CA19" s="136"/>
      <c r="CB19" s="136"/>
      <c r="CC19" s="136"/>
    </row>
    <row r="20" spans="1:81" s="137" customFormat="1" ht="28.8">
      <c r="A20" s="145"/>
      <c r="B20" s="112" t="s">
        <v>1319</v>
      </c>
      <c r="C20" s="113" t="s">
        <v>12</v>
      </c>
      <c r="D20" s="114">
        <v>1</v>
      </c>
      <c r="E20" s="48"/>
      <c r="F20" s="115"/>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c r="AY20" s="136"/>
      <c r="AZ20" s="136"/>
      <c r="BA20" s="136"/>
      <c r="BB20" s="136"/>
      <c r="BC20" s="136"/>
      <c r="BD20" s="136"/>
      <c r="BE20" s="136"/>
      <c r="BF20" s="136"/>
      <c r="BG20" s="136"/>
      <c r="BH20" s="136"/>
      <c r="BI20" s="136"/>
      <c r="BJ20" s="136"/>
      <c r="BK20" s="136"/>
      <c r="BL20" s="136"/>
      <c r="BM20" s="136"/>
      <c r="BN20" s="136"/>
      <c r="BO20" s="136"/>
      <c r="BP20" s="136"/>
      <c r="BQ20" s="136"/>
      <c r="BR20" s="136"/>
      <c r="BS20" s="136"/>
      <c r="BT20" s="136"/>
      <c r="BU20" s="136"/>
      <c r="BV20" s="136"/>
      <c r="BW20" s="136"/>
      <c r="BX20" s="136"/>
      <c r="BY20" s="136"/>
      <c r="BZ20" s="136"/>
      <c r="CA20" s="136"/>
      <c r="CB20" s="136"/>
      <c r="CC20" s="136"/>
    </row>
    <row r="21" spans="1:81" s="137" customFormat="1" ht="28.8">
      <c r="A21" s="145"/>
      <c r="B21" s="112" t="s">
        <v>227</v>
      </c>
      <c r="C21" s="113" t="s">
        <v>12</v>
      </c>
      <c r="D21" s="114">
        <v>1</v>
      </c>
      <c r="E21" s="48"/>
      <c r="F21" s="115"/>
      <c r="G21" s="136"/>
      <c r="H21" s="136"/>
      <c r="I21" s="136"/>
      <c r="J21" s="136"/>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6"/>
      <c r="AL21" s="136"/>
      <c r="AM21" s="136"/>
      <c r="AN21" s="136"/>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6"/>
      <c r="BP21" s="136"/>
      <c r="BQ21" s="136"/>
      <c r="BR21" s="136"/>
      <c r="BS21" s="136"/>
      <c r="BT21" s="136"/>
      <c r="BU21" s="136"/>
      <c r="BV21" s="136"/>
      <c r="BW21" s="136"/>
      <c r="BX21" s="136"/>
      <c r="BY21" s="136"/>
      <c r="BZ21" s="136"/>
      <c r="CA21" s="136"/>
      <c r="CB21" s="136"/>
      <c r="CC21" s="136"/>
    </row>
    <row r="22" spans="1:81" s="137" customFormat="1">
      <c r="A22" s="132"/>
      <c r="B22" s="112" t="s">
        <v>228</v>
      </c>
      <c r="C22" s="113" t="s">
        <v>12</v>
      </c>
      <c r="D22" s="114">
        <v>1</v>
      </c>
      <c r="E22" s="48"/>
      <c r="F22" s="115"/>
      <c r="G22" s="136"/>
      <c r="H22" s="136"/>
      <c r="I22" s="136"/>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6"/>
      <c r="AZ22" s="136"/>
      <c r="BA22" s="136"/>
      <c r="BB22" s="136"/>
      <c r="BC22" s="136"/>
      <c r="BD22" s="136"/>
      <c r="BE22" s="136"/>
      <c r="BF22" s="136"/>
      <c r="BG22" s="136"/>
      <c r="BH22" s="136"/>
      <c r="BI22" s="136"/>
      <c r="BJ22" s="136"/>
      <c r="BK22" s="136"/>
      <c r="BL22" s="136"/>
      <c r="BM22" s="136"/>
      <c r="BN22" s="136"/>
      <c r="BO22" s="136"/>
      <c r="BP22" s="136"/>
      <c r="BQ22" s="136"/>
      <c r="BR22" s="136"/>
      <c r="BS22" s="136"/>
      <c r="BT22" s="136"/>
      <c r="BU22" s="136"/>
      <c r="BV22" s="136"/>
      <c r="BW22" s="136"/>
      <c r="BX22" s="136"/>
      <c r="BY22" s="136"/>
      <c r="BZ22" s="136"/>
      <c r="CA22" s="136"/>
      <c r="CB22" s="136"/>
      <c r="CC22" s="136"/>
    </row>
    <row r="23" spans="1:81" s="137" customFormat="1">
      <c r="A23" s="132" t="s">
        <v>237</v>
      </c>
      <c r="B23" s="112" t="s">
        <v>29</v>
      </c>
      <c r="C23" s="113" t="s">
        <v>5</v>
      </c>
      <c r="D23" s="114">
        <v>20</v>
      </c>
      <c r="E23" s="48"/>
      <c r="F23" s="116">
        <f>D23*ROUND(E23,2)</f>
        <v>0</v>
      </c>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6"/>
      <c r="BD23" s="136"/>
      <c r="BE23" s="136"/>
      <c r="BF23" s="136"/>
      <c r="BG23" s="136"/>
      <c r="BH23" s="136"/>
      <c r="BI23" s="136"/>
      <c r="BJ23" s="136"/>
      <c r="BK23" s="136"/>
      <c r="BL23" s="136"/>
      <c r="BM23" s="136"/>
      <c r="BN23" s="136"/>
      <c r="BO23" s="136"/>
      <c r="BP23" s="136"/>
      <c r="BQ23" s="136"/>
      <c r="BR23" s="136"/>
      <c r="BS23" s="136"/>
      <c r="BT23" s="136"/>
      <c r="BU23" s="136"/>
      <c r="BV23" s="136"/>
      <c r="BW23" s="136"/>
      <c r="BX23" s="136"/>
      <c r="BY23" s="136"/>
      <c r="BZ23" s="136"/>
      <c r="CA23" s="136"/>
      <c r="CB23" s="136"/>
      <c r="CC23" s="136"/>
    </row>
    <row r="24" spans="1:81" s="137" customFormat="1">
      <c r="A24" s="148" t="s">
        <v>238</v>
      </c>
      <c r="B24" s="112" t="s">
        <v>229</v>
      </c>
      <c r="C24" s="113" t="s">
        <v>33</v>
      </c>
      <c r="D24" s="114">
        <v>1</v>
      </c>
      <c r="E24" s="115">
        <f>(D25*E25)</f>
        <v>0</v>
      </c>
      <c r="F24" s="130">
        <f>D24*ROUND(E24,2)</f>
        <v>0</v>
      </c>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6"/>
      <c r="BD24" s="136"/>
      <c r="BE24" s="136"/>
      <c r="BF24" s="136"/>
      <c r="BG24" s="136"/>
      <c r="BH24" s="136"/>
      <c r="BI24" s="136"/>
      <c r="BJ24" s="136"/>
      <c r="BK24" s="136"/>
      <c r="BL24" s="136"/>
      <c r="BM24" s="136"/>
      <c r="BN24" s="136"/>
      <c r="BO24" s="136"/>
      <c r="BP24" s="136"/>
      <c r="BQ24" s="136"/>
      <c r="BR24" s="136"/>
      <c r="BS24" s="136"/>
      <c r="BT24" s="136"/>
      <c r="BU24" s="136"/>
      <c r="BV24" s="136"/>
      <c r="BW24" s="136"/>
      <c r="BX24" s="136"/>
      <c r="BY24" s="136"/>
      <c r="BZ24" s="136"/>
      <c r="CA24" s="136"/>
      <c r="CB24" s="136"/>
      <c r="CC24" s="136"/>
    </row>
    <row r="25" spans="1:81" s="137" customFormat="1" ht="72">
      <c r="A25" s="145"/>
      <c r="B25" s="112" t="s">
        <v>1320</v>
      </c>
      <c r="C25" s="113" t="s">
        <v>12</v>
      </c>
      <c r="D25" s="114">
        <v>2</v>
      </c>
      <c r="E25" s="48"/>
      <c r="F25" s="115"/>
      <c r="G25" s="136"/>
      <c r="H25" s="136"/>
      <c r="I25" s="136"/>
      <c r="J25" s="136"/>
      <c r="K25" s="136"/>
      <c r="L25" s="136"/>
      <c r="M25" s="136"/>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6"/>
      <c r="AN25" s="136"/>
      <c r="AO25" s="136"/>
      <c r="AP25" s="136"/>
      <c r="AQ25" s="136"/>
      <c r="AR25" s="136"/>
      <c r="AS25" s="136"/>
      <c r="AT25" s="136"/>
      <c r="AU25" s="136"/>
      <c r="AV25" s="136"/>
      <c r="AW25" s="136"/>
      <c r="AX25" s="136"/>
      <c r="AY25" s="136"/>
      <c r="AZ25" s="136"/>
      <c r="BA25" s="136"/>
      <c r="BB25" s="136"/>
      <c r="BC25" s="136"/>
      <c r="BD25" s="136"/>
      <c r="BE25" s="136"/>
      <c r="BF25" s="136"/>
      <c r="BG25" s="136"/>
      <c r="BH25" s="136"/>
      <c r="BI25" s="136"/>
      <c r="BJ25" s="136"/>
      <c r="BK25" s="136"/>
      <c r="BL25" s="136"/>
      <c r="BM25" s="136"/>
      <c r="BN25" s="136"/>
      <c r="BO25" s="136"/>
      <c r="BP25" s="136"/>
      <c r="BQ25" s="136"/>
      <c r="BR25" s="136"/>
      <c r="BS25" s="136"/>
      <c r="BT25" s="136"/>
      <c r="BU25" s="136"/>
      <c r="BV25" s="136"/>
      <c r="BW25" s="136"/>
      <c r="BX25" s="136"/>
      <c r="BY25" s="136"/>
      <c r="BZ25" s="136"/>
      <c r="CA25" s="136"/>
      <c r="CB25" s="136"/>
      <c r="CC25" s="136"/>
    </row>
    <row r="26" spans="1:81" s="137" customFormat="1">
      <c r="A26" s="148" t="s">
        <v>239</v>
      </c>
      <c r="B26" s="112" t="s">
        <v>365</v>
      </c>
      <c r="C26" s="113" t="s">
        <v>33</v>
      </c>
      <c r="D26" s="114">
        <v>1</v>
      </c>
      <c r="E26" s="115">
        <f>(D27*E27)+(D28*E28)+(D29*E29)+(D30*E30)+(D31*E31)+(D32*E32)+(D33*E33)+(D34*E34)+(D35*E35)+(D36*E36)</f>
        <v>0</v>
      </c>
      <c r="F26" s="130">
        <f>D26*ROUND(E26,2)</f>
        <v>0</v>
      </c>
      <c r="G26" s="136"/>
      <c r="H26" s="136"/>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6"/>
      <c r="AL26" s="136"/>
      <c r="AM26" s="136"/>
      <c r="AN26" s="136"/>
      <c r="AO26" s="136"/>
      <c r="AP26" s="136"/>
      <c r="AQ26" s="136"/>
      <c r="AR26" s="136"/>
      <c r="AS26" s="136"/>
      <c r="AT26" s="136"/>
      <c r="AU26" s="136"/>
      <c r="AV26" s="136"/>
      <c r="AW26" s="136"/>
      <c r="AX26" s="136"/>
      <c r="AY26" s="136"/>
      <c r="AZ26" s="136"/>
      <c r="BA26" s="136"/>
      <c r="BB26" s="136"/>
      <c r="BC26" s="136"/>
      <c r="BD26" s="136"/>
      <c r="BE26" s="136"/>
      <c r="BF26" s="136"/>
      <c r="BG26" s="136"/>
      <c r="BH26" s="136"/>
      <c r="BI26" s="136"/>
      <c r="BJ26" s="136"/>
      <c r="BK26" s="136"/>
      <c r="BL26" s="136"/>
      <c r="BM26" s="136"/>
      <c r="BN26" s="136"/>
      <c r="BO26" s="136"/>
      <c r="BP26" s="136"/>
      <c r="BQ26" s="136"/>
      <c r="BR26" s="136"/>
      <c r="BS26" s="136"/>
      <c r="BT26" s="136"/>
      <c r="BU26" s="136"/>
      <c r="BV26" s="136"/>
      <c r="BW26" s="136"/>
      <c r="BX26" s="136"/>
      <c r="BY26" s="136"/>
      <c r="BZ26" s="136"/>
      <c r="CA26" s="136"/>
      <c r="CB26" s="136"/>
      <c r="CC26" s="136"/>
    </row>
    <row r="27" spans="1:81" s="137" customFormat="1">
      <c r="A27" s="145"/>
      <c r="B27" s="112" t="s">
        <v>20</v>
      </c>
      <c r="C27" s="113" t="s">
        <v>12</v>
      </c>
      <c r="D27" s="114">
        <v>1</v>
      </c>
      <c r="E27" s="48"/>
      <c r="F27" s="115"/>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c r="AW27" s="136"/>
      <c r="AX27" s="136"/>
      <c r="AY27" s="136"/>
      <c r="AZ27" s="136"/>
      <c r="BA27" s="136"/>
      <c r="BB27" s="136"/>
      <c r="BC27" s="136"/>
      <c r="BD27" s="136"/>
      <c r="BE27" s="136"/>
      <c r="BF27" s="136"/>
      <c r="BG27" s="136"/>
      <c r="BH27" s="136"/>
      <c r="BI27" s="136"/>
      <c r="BJ27" s="136"/>
      <c r="BK27" s="136"/>
      <c r="BL27" s="136"/>
      <c r="BM27" s="136"/>
      <c r="BN27" s="136"/>
      <c r="BO27" s="136"/>
      <c r="BP27" s="136"/>
      <c r="BQ27" s="136"/>
      <c r="BR27" s="136"/>
      <c r="BS27" s="136"/>
      <c r="BT27" s="136"/>
      <c r="BU27" s="136"/>
      <c r="BV27" s="136"/>
      <c r="BW27" s="136"/>
      <c r="BX27" s="136"/>
      <c r="BY27" s="136"/>
      <c r="BZ27" s="136"/>
      <c r="CA27" s="136"/>
      <c r="CB27" s="136"/>
      <c r="CC27" s="136"/>
    </row>
    <row r="28" spans="1:81" s="137" customFormat="1">
      <c r="A28" s="145"/>
      <c r="B28" s="112" t="s">
        <v>21</v>
      </c>
      <c r="C28" s="113" t="s">
        <v>12</v>
      </c>
      <c r="D28" s="114">
        <v>1</v>
      </c>
      <c r="E28" s="48"/>
      <c r="F28" s="115"/>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c r="AW28" s="136"/>
      <c r="AX28" s="136"/>
      <c r="AY28" s="136"/>
      <c r="AZ28" s="136"/>
      <c r="BA28" s="136"/>
      <c r="BB28" s="136"/>
      <c r="BC28" s="136"/>
      <c r="BD28" s="136"/>
      <c r="BE28" s="136"/>
      <c r="BF28" s="136"/>
      <c r="BG28" s="136"/>
      <c r="BH28" s="136"/>
      <c r="BI28" s="136"/>
      <c r="BJ28" s="136"/>
      <c r="BK28" s="136"/>
      <c r="BL28" s="136"/>
      <c r="BM28" s="136"/>
      <c r="BN28" s="136"/>
      <c r="BO28" s="136"/>
      <c r="BP28" s="136"/>
      <c r="BQ28" s="136"/>
      <c r="BR28" s="136"/>
      <c r="BS28" s="136"/>
      <c r="BT28" s="136"/>
      <c r="BU28" s="136"/>
      <c r="BV28" s="136"/>
      <c r="BW28" s="136"/>
      <c r="BX28" s="136"/>
      <c r="BY28" s="136"/>
      <c r="BZ28" s="136"/>
      <c r="CA28" s="136"/>
      <c r="CB28" s="136"/>
      <c r="CC28" s="136"/>
    </row>
    <row r="29" spans="1:81" s="137" customFormat="1">
      <c r="A29" s="145"/>
      <c r="B29" s="112" t="s">
        <v>22</v>
      </c>
      <c r="C29" s="113" t="s">
        <v>12</v>
      </c>
      <c r="D29" s="114">
        <v>2</v>
      </c>
      <c r="E29" s="48"/>
      <c r="F29" s="115"/>
      <c r="G29" s="136"/>
      <c r="H29" s="136"/>
      <c r="I29" s="136"/>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c r="AW29" s="136"/>
      <c r="AX29" s="136"/>
      <c r="AY29" s="136"/>
      <c r="AZ29" s="136"/>
      <c r="BA29" s="136"/>
      <c r="BB29" s="136"/>
      <c r="BC29" s="136"/>
      <c r="BD29" s="136"/>
      <c r="BE29" s="136"/>
      <c r="BF29" s="136"/>
      <c r="BG29" s="136"/>
      <c r="BH29" s="136"/>
      <c r="BI29" s="136"/>
      <c r="BJ29" s="136"/>
      <c r="BK29" s="136"/>
      <c r="BL29" s="136"/>
      <c r="BM29" s="136"/>
      <c r="BN29" s="136"/>
      <c r="BO29" s="136"/>
      <c r="BP29" s="136"/>
      <c r="BQ29" s="136"/>
      <c r="BR29" s="136"/>
      <c r="BS29" s="136"/>
      <c r="BT29" s="136"/>
      <c r="BU29" s="136"/>
      <c r="BV29" s="136"/>
      <c r="BW29" s="136"/>
      <c r="BX29" s="136"/>
      <c r="BY29" s="136"/>
      <c r="BZ29" s="136"/>
      <c r="CA29" s="136"/>
      <c r="CB29" s="136"/>
      <c r="CC29" s="136"/>
    </row>
    <row r="30" spans="1:81" s="137" customFormat="1">
      <c r="A30" s="145"/>
      <c r="B30" s="112" t="s">
        <v>366</v>
      </c>
      <c r="C30" s="113" t="s">
        <v>12</v>
      </c>
      <c r="D30" s="114">
        <v>2</v>
      </c>
      <c r="E30" s="48"/>
      <c r="F30" s="115"/>
      <c r="G30" s="136"/>
      <c r="H30" s="136"/>
      <c r="I30" s="136"/>
      <c r="J30" s="136"/>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row>
    <row r="31" spans="1:81" s="137" customFormat="1">
      <c r="A31" s="145"/>
      <c r="B31" s="112" t="s">
        <v>367</v>
      </c>
      <c r="C31" s="113" t="s">
        <v>12</v>
      </c>
      <c r="D31" s="114">
        <v>2</v>
      </c>
      <c r="E31" s="48"/>
      <c r="F31" s="115"/>
      <c r="G31" s="136"/>
      <c r="H31" s="136"/>
      <c r="I31" s="136"/>
      <c r="J31" s="136"/>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s="136"/>
      <c r="AO31" s="136"/>
      <c r="AP31" s="136"/>
      <c r="AQ31" s="136"/>
      <c r="AR31" s="136"/>
      <c r="AS31" s="136"/>
      <c r="AT31" s="136"/>
      <c r="AU31" s="136"/>
      <c r="AV31" s="136"/>
      <c r="AW31" s="136"/>
      <c r="AX31" s="136"/>
      <c r="AY31" s="136"/>
      <c r="AZ31" s="136"/>
      <c r="BA31" s="136"/>
      <c r="BB31" s="136"/>
      <c r="BC31" s="136"/>
      <c r="BD31" s="136"/>
      <c r="BE31" s="136"/>
      <c r="BF31" s="136"/>
      <c r="BG31" s="136"/>
      <c r="BH31" s="136"/>
      <c r="BI31" s="136"/>
      <c r="BJ31" s="136"/>
      <c r="BK31" s="136"/>
      <c r="BL31" s="136"/>
      <c r="BM31" s="136"/>
      <c r="BN31" s="136"/>
      <c r="BO31" s="136"/>
      <c r="BP31" s="136"/>
      <c r="BQ31" s="136"/>
      <c r="BR31" s="136"/>
      <c r="BS31" s="136"/>
      <c r="BT31" s="136"/>
      <c r="BU31" s="136"/>
      <c r="BV31" s="136"/>
      <c r="BW31" s="136"/>
      <c r="BX31" s="136"/>
      <c r="BY31" s="136"/>
      <c r="BZ31" s="136"/>
      <c r="CA31" s="136"/>
      <c r="CB31" s="136"/>
      <c r="CC31" s="136"/>
    </row>
    <row r="32" spans="1:81" s="137" customFormat="1">
      <c r="A32" s="145"/>
      <c r="B32" s="112" t="s">
        <v>368</v>
      </c>
      <c r="C32" s="113" t="s">
        <v>12</v>
      </c>
      <c r="D32" s="114">
        <v>2</v>
      </c>
      <c r="E32" s="48"/>
      <c r="F32" s="115"/>
      <c r="G32" s="136"/>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6"/>
      <c r="BM32" s="136"/>
      <c r="BN32" s="136"/>
      <c r="BO32" s="136"/>
      <c r="BP32" s="136"/>
      <c r="BQ32" s="136"/>
      <c r="BR32" s="136"/>
      <c r="BS32" s="136"/>
      <c r="BT32" s="136"/>
      <c r="BU32" s="136"/>
      <c r="BV32" s="136"/>
      <c r="BW32" s="136"/>
      <c r="BX32" s="136"/>
      <c r="BY32" s="136"/>
      <c r="BZ32" s="136"/>
      <c r="CA32" s="136"/>
      <c r="CB32" s="136"/>
      <c r="CC32" s="136"/>
    </row>
    <row r="33" spans="1:81" s="137" customFormat="1">
      <c r="A33" s="145"/>
      <c r="B33" s="112" t="s">
        <v>369</v>
      </c>
      <c r="C33" s="113" t="s">
        <v>12</v>
      </c>
      <c r="D33" s="114">
        <v>4</v>
      </c>
      <c r="E33" s="48"/>
      <c r="F33" s="115"/>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136"/>
      <c r="AV33" s="136"/>
      <c r="AW33" s="136"/>
      <c r="AX33" s="136"/>
      <c r="AY33" s="136"/>
      <c r="AZ33" s="136"/>
      <c r="BA33" s="136"/>
      <c r="BB33" s="136"/>
      <c r="BC33" s="136"/>
      <c r="BD33" s="136"/>
      <c r="BE33" s="136"/>
      <c r="BF33" s="136"/>
      <c r="BG33" s="136"/>
      <c r="BH33" s="136"/>
      <c r="BI33" s="136"/>
      <c r="BJ33" s="136"/>
      <c r="BK33" s="136"/>
      <c r="BL33" s="136"/>
      <c r="BM33" s="136"/>
      <c r="BN33" s="136"/>
      <c r="BO33" s="136"/>
      <c r="BP33" s="136"/>
      <c r="BQ33" s="136"/>
      <c r="BR33" s="136"/>
      <c r="BS33" s="136"/>
      <c r="BT33" s="136"/>
      <c r="BU33" s="136"/>
      <c r="BV33" s="136"/>
      <c r="BW33" s="136"/>
      <c r="BX33" s="136"/>
      <c r="BY33" s="136"/>
      <c r="BZ33" s="136"/>
      <c r="CA33" s="136"/>
      <c r="CB33" s="136"/>
      <c r="CC33" s="136"/>
    </row>
    <row r="34" spans="1:81" s="137" customFormat="1">
      <c r="A34" s="145"/>
      <c r="B34" s="112" t="s">
        <v>370</v>
      </c>
      <c r="C34" s="113" t="s">
        <v>12</v>
      </c>
      <c r="D34" s="114">
        <v>6</v>
      </c>
      <c r="E34" s="48"/>
      <c r="F34" s="115"/>
      <c r="G34" s="136"/>
      <c r="H34" s="136"/>
      <c r="I34" s="136"/>
      <c r="J34" s="136"/>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136"/>
      <c r="AP34" s="136"/>
      <c r="AQ34" s="136"/>
      <c r="AR34" s="136"/>
      <c r="AS34" s="136"/>
      <c r="AT34" s="136"/>
      <c r="AU34" s="136"/>
      <c r="AV34" s="136"/>
      <c r="AW34" s="136"/>
      <c r="AX34" s="136"/>
      <c r="AY34" s="136"/>
      <c r="AZ34" s="136"/>
      <c r="BA34" s="136"/>
      <c r="BB34" s="136"/>
      <c r="BC34" s="136"/>
      <c r="BD34" s="136"/>
      <c r="BE34" s="136"/>
      <c r="BF34" s="136"/>
      <c r="BG34" s="136"/>
      <c r="BH34" s="136"/>
      <c r="BI34" s="136"/>
      <c r="BJ34" s="136"/>
      <c r="BK34" s="136"/>
      <c r="BL34" s="136"/>
      <c r="BM34" s="136"/>
      <c r="BN34" s="136"/>
      <c r="BO34" s="136"/>
      <c r="BP34" s="136"/>
      <c r="BQ34" s="136"/>
      <c r="BR34" s="136"/>
      <c r="BS34" s="136"/>
      <c r="BT34" s="136"/>
      <c r="BU34" s="136"/>
      <c r="BV34" s="136"/>
      <c r="BW34" s="136"/>
      <c r="BX34" s="136"/>
      <c r="BY34" s="136"/>
      <c r="BZ34" s="136"/>
      <c r="CA34" s="136"/>
      <c r="CB34" s="136"/>
      <c r="CC34" s="136"/>
    </row>
    <row r="35" spans="1:81" s="137" customFormat="1">
      <c r="A35" s="145"/>
      <c r="B35" s="112" t="s">
        <v>371</v>
      </c>
      <c r="C35" s="113" t="s">
        <v>12</v>
      </c>
      <c r="D35" s="114">
        <v>2</v>
      </c>
      <c r="E35" s="48"/>
      <c r="F35" s="115"/>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c r="AD35" s="136"/>
      <c r="AE35" s="136"/>
      <c r="AF35" s="136"/>
      <c r="AG35" s="136"/>
      <c r="AH35" s="136"/>
      <c r="AI35" s="136"/>
      <c r="AJ35" s="136"/>
      <c r="AK35" s="136"/>
      <c r="AL35" s="136"/>
      <c r="AM35" s="136"/>
      <c r="AN35" s="136"/>
      <c r="AO35" s="136"/>
      <c r="AP35" s="136"/>
      <c r="AQ35" s="136"/>
      <c r="AR35" s="136"/>
      <c r="AS35" s="136"/>
      <c r="AT35" s="136"/>
      <c r="AU35" s="136"/>
      <c r="AV35" s="136"/>
      <c r="AW35" s="136"/>
      <c r="AX35" s="136"/>
      <c r="AY35" s="136"/>
      <c r="AZ35" s="136"/>
      <c r="BA35" s="136"/>
      <c r="BB35" s="136"/>
      <c r="BC35" s="136"/>
      <c r="BD35" s="136"/>
      <c r="BE35" s="136"/>
      <c r="BF35" s="136"/>
      <c r="BG35" s="136"/>
      <c r="BH35" s="136"/>
      <c r="BI35" s="136"/>
      <c r="BJ35" s="136"/>
      <c r="BK35" s="136"/>
      <c r="BL35" s="136"/>
      <c r="BM35" s="136"/>
      <c r="BN35" s="136"/>
      <c r="BO35" s="136"/>
      <c r="BP35" s="136"/>
      <c r="BQ35" s="136"/>
      <c r="BR35" s="136"/>
      <c r="BS35" s="136"/>
      <c r="BT35" s="136"/>
      <c r="BU35" s="136"/>
      <c r="BV35" s="136"/>
      <c r="BW35" s="136"/>
      <c r="BX35" s="136"/>
      <c r="BY35" s="136"/>
      <c r="BZ35" s="136"/>
      <c r="CA35" s="136"/>
      <c r="CB35" s="136"/>
      <c r="CC35" s="136"/>
    </row>
    <row r="36" spans="1:81" s="137" customFormat="1">
      <c r="A36" s="145"/>
      <c r="B36" s="112" t="s">
        <v>13</v>
      </c>
      <c r="C36" s="113" t="s">
        <v>12</v>
      </c>
      <c r="D36" s="114">
        <v>1</v>
      </c>
      <c r="E36" s="48"/>
      <c r="F36" s="115"/>
      <c r="G36" s="136"/>
      <c r="H36" s="136"/>
      <c r="I36" s="136"/>
      <c r="J36" s="136"/>
      <c r="K36" s="136"/>
      <c r="L36" s="136"/>
      <c r="M36" s="136"/>
      <c r="N36" s="136"/>
      <c r="O36" s="136"/>
      <c r="P36" s="136"/>
      <c r="Q36" s="136"/>
      <c r="R36" s="136"/>
      <c r="S36" s="136"/>
      <c r="T36" s="136"/>
      <c r="U36" s="136"/>
      <c r="V36" s="136"/>
      <c r="W36" s="136"/>
      <c r="X36" s="136"/>
      <c r="Y36" s="136"/>
      <c r="Z36" s="136"/>
      <c r="AA36" s="136"/>
      <c r="AB36" s="136"/>
      <c r="AC36" s="136"/>
      <c r="AD36" s="136"/>
      <c r="AE36" s="136"/>
      <c r="AF36" s="136"/>
      <c r="AG36" s="136"/>
      <c r="AH36" s="136"/>
      <c r="AI36" s="136"/>
      <c r="AJ36" s="136"/>
      <c r="AK36" s="136"/>
      <c r="AL36" s="136"/>
      <c r="AM36" s="136"/>
      <c r="AN36" s="136"/>
      <c r="AO36" s="136"/>
      <c r="AP36" s="136"/>
      <c r="AQ36" s="136"/>
      <c r="AR36" s="136"/>
      <c r="AS36" s="136"/>
      <c r="AT36" s="136"/>
      <c r="AU36" s="136"/>
      <c r="AV36" s="136"/>
      <c r="AW36" s="136"/>
      <c r="AX36" s="136"/>
      <c r="AY36" s="136"/>
      <c r="AZ36" s="136"/>
      <c r="BA36" s="136"/>
      <c r="BB36" s="136"/>
      <c r="BC36" s="136"/>
      <c r="BD36" s="136"/>
      <c r="BE36" s="136"/>
      <c r="BF36" s="136"/>
      <c r="BG36" s="136"/>
      <c r="BH36" s="136"/>
      <c r="BI36" s="136"/>
      <c r="BJ36" s="136"/>
      <c r="BK36" s="136"/>
      <c r="BL36" s="136"/>
      <c r="BM36" s="136"/>
      <c r="BN36" s="136"/>
      <c r="BO36" s="136"/>
      <c r="BP36" s="136"/>
      <c r="BQ36" s="136"/>
      <c r="BR36" s="136"/>
      <c r="BS36" s="136"/>
      <c r="BT36" s="136"/>
      <c r="BU36" s="136"/>
      <c r="BV36" s="136"/>
      <c r="BW36" s="136"/>
      <c r="BX36" s="136"/>
      <c r="BY36" s="136"/>
      <c r="BZ36" s="136"/>
      <c r="CA36" s="136"/>
      <c r="CB36" s="136"/>
      <c r="CC36" s="136"/>
    </row>
    <row r="37" spans="1:81" s="137" customFormat="1">
      <c r="A37" s="148" t="s">
        <v>242</v>
      </c>
      <c r="B37" s="112" t="s">
        <v>372</v>
      </c>
      <c r="C37" s="113" t="s">
        <v>33</v>
      </c>
      <c r="D37" s="114">
        <v>1</v>
      </c>
      <c r="E37" s="115">
        <f>(D38*E38)+(D39*E39)+(D40*E40)+(D41*E41)+(D42*E42)+(D43*E43)+(D44*E44)+(D45*E45)+(D46*E46)</f>
        <v>0</v>
      </c>
      <c r="F37" s="130">
        <f>D37*ROUND(E37,2)</f>
        <v>0</v>
      </c>
      <c r="G37" s="136"/>
      <c r="H37" s="136"/>
      <c r="I37" s="136"/>
      <c r="J37" s="136"/>
      <c r="K37" s="136"/>
      <c r="L37" s="136"/>
      <c r="M37" s="136"/>
      <c r="N37" s="136"/>
      <c r="O37" s="136"/>
      <c r="P37" s="136"/>
      <c r="Q37" s="136"/>
      <c r="R37" s="136"/>
      <c r="S37" s="136"/>
      <c r="T37" s="136"/>
      <c r="U37" s="136"/>
      <c r="V37" s="136"/>
      <c r="W37" s="136"/>
      <c r="X37" s="136"/>
      <c r="Y37" s="136"/>
      <c r="Z37" s="136"/>
      <c r="AA37" s="136"/>
      <c r="AB37" s="136"/>
      <c r="AC37" s="136"/>
      <c r="AD37" s="136"/>
      <c r="AE37" s="136"/>
      <c r="AF37" s="136"/>
      <c r="AG37" s="136"/>
      <c r="AH37" s="136"/>
      <c r="AI37" s="136"/>
      <c r="AJ37" s="136"/>
      <c r="AK37" s="136"/>
      <c r="AL37" s="136"/>
      <c r="AM37" s="136"/>
      <c r="AN37" s="136"/>
      <c r="AO37" s="136"/>
      <c r="AP37" s="136"/>
      <c r="AQ37" s="136"/>
      <c r="AR37" s="136"/>
      <c r="AS37" s="136"/>
      <c r="AT37" s="136"/>
      <c r="AU37" s="136"/>
      <c r="AV37" s="136"/>
      <c r="AW37" s="136"/>
      <c r="AX37" s="136"/>
      <c r="AY37" s="136"/>
      <c r="AZ37" s="136"/>
      <c r="BA37" s="136"/>
      <c r="BB37" s="136"/>
      <c r="BC37" s="136"/>
      <c r="BD37" s="136"/>
      <c r="BE37" s="136"/>
      <c r="BF37" s="136"/>
      <c r="BG37" s="136"/>
      <c r="BH37" s="136"/>
      <c r="BI37" s="136"/>
      <c r="BJ37" s="136"/>
      <c r="BK37" s="136"/>
      <c r="BL37" s="136"/>
      <c r="BM37" s="136"/>
      <c r="BN37" s="136"/>
      <c r="BO37" s="136"/>
      <c r="BP37" s="136"/>
      <c r="BQ37" s="136"/>
      <c r="BR37" s="136"/>
      <c r="BS37" s="136"/>
      <c r="BT37" s="136"/>
      <c r="BU37" s="136"/>
      <c r="BV37" s="136"/>
      <c r="BW37" s="136"/>
      <c r="BX37" s="136"/>
      <c r="BY37" s="136"/>
      <c r="BZ37" s="136"/>
      <c r="CA37" s="136"/>
      <c r="CB37" s="136"/>
      <c r="CC37" s="136"/>
    </row>
    <row r="38" spans="1:81" s="137" customFormat="1">
      <c r="A38" s="145"/>
      <c r="B38" s="112" t="s">
        <v>20</v>
      </c>
      <c r="C38" s="113" t="s">
        <v>12</v>
      </c>
      <c r="D38" s="114">
        <v>1</v>
      </c>
      <c r="E38" s="48"/>
      <c r="F38" s="115"/>
      <c r="G38" s="136"/>
      <c r="H38" s="136"/>
      <c r="I38" s="136"/>
      <c r="J38" s="136"/>
      <c r="K38" s="136"/>
      <c r="L38" s="136"/>
      <c r="M38" s="136"/>
      <c r="N38" s="136"/>
      <c r="O38" s="136"/>
      <c r="P38" s="136"/>
      <c r="Q38" s="136"/>
      <c r="R38" s="136"/>
      <c r="S38" s="136"/>
      <c r="T38" s="136"/>
      <c r="U38" s="136"/>
      <c r="V38" s="136"/>
      <c r="W38" s="136"/>
      <c r="X38" s="136"/>
      <c r="Y38" s="136"/>
      <c r="Z38" s="136"/>
      <c r="AA38" s="136"/>
      <c r="AB38" s="136"/>
      <c r="AC38" s="136"/>
      <c r="AD38" s="136"/>
      <c r="AE38" s="136"/>
      <c r="AF38" s="136"/>
      <c r="AG38" s="136"/>
      <c r="AH38" s="136"/>
      <c r="AI38" s="136"/>
      <c r="AJ38" s="136"/>
      <c r="AK38" s="136"/>
      <c r="AL38" s="136"/>
      <c r="AM38" s="136"/>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row>
    <row r="39" spans="1:81" s="137" customFormat="1">
      <c r="A39" s="145"/>
      <c r="B39" s="112" t="s">
        <v>24</v>
      </c>
      <c r="C39" s="113" t="s">
        <v>12</v>
      </c>
      <c r="D39" s="114">
        <v>1</v>
      </c>
      <c r="E39" s="48"/>
      <c r="F39" s="115"/>
      <c r="G39" s="136"/>
      <c r="H39" s="136"/>
      <c r="I39" s="136"/>
      <c r="J39" s="136"/>
      <c r="K39" s="136"/>
      <c r="L39" s="136"/>
      <c r="M39" s="136"/>
      <c r="N39" s="136"/>
      <c r="O39" s="136"/>
      <c r="P39" s="136"/>
      <c r="Q39" s="136"/>
      <c r="R39" s="136"/>
      <c r="S39" s="136"/>
      <c r="T39" s="136"/>
      <c r="U39" s="136"/>
      <c r="V39" s="136"/>
      <c r="W39" s="136"/>
      <c r="X39" s="136"/>
      <c r="Y39" s="136"/>
      <c r="Z39" s="136"/>
      <c r="AA39" s="136"/>
      <c r="AB39" s="136"/>
      <c r="AC39" s="136"/>
      <c r="AD39" s="136"/>
      <c r="AE39" s="136"/>
      <c r="AF39" s="136"/>
      <c r="AG39" s="136"/>
      <c r="AH39" s="136"/>
      <c r="AI39" s="136"/>
      <c r="AJ39" s="136"/>
      <c r="AK39" s="136"/>
      <c r="AL39" s="136"/>
      <c r="AM39" s="136"/>
      <c r="AN39" s="136"/>
      <c r="AO39" s="136"/>
      <c r="AP39" s="136"/>
      <c r="AQ39" s="136"/>
      <c r="AR39" s="136"/>
      <c r="AS39" s="136"/>
      <c r="AT39" s="136"/>
      <c r="AU39" s="136"/>
      <c r="AV39" s="136"/>
      <c r="AW39" s="136"/>
      <c r="AX39" s="136"/>
      <c r="AY39" s="136"/>
      <c r="AZ39" s="136"/>
      <c r="BA39" s="136"/>
      <c r="BB39" s="136"/>
      <c r="BC39" s="136"/>
      <c r="BD39" s="136"/>
      <c r="BE39" s="136"/>
      <c r="BF39" s="136"/>
      <c r="BG39" s="136"/>
      <c r="BH39" s="136"/>
      <c r="BI39" s="136"/>
      <c r="BJ39" s="136"/>
      <c r="BK39" s="136"/>
      <c r="BL39" s="136"/>
      <c r="BM39" s="136"/>
      <c r="BN39" s="136"/>
      <c r="BO39" s="136"/>
      <c r="BP39" s="136"/>
      <c r="BQ39" s="136"/>
      <c r="BR39" s="136"/>
      <c r="BS39" s="136"/>
      <c r="BT39" s="136"/>
      <c r="BU39" s="136"/>
      <c r="BV39" s="136"/>
      <c r="BW39" s="136"/>
      <c r="BX39" s="136"/>
      <c r="BY39" s="136"/>
      <c r="BZ39" s="136"/>
      <c r="CA39" s="136"/>
      <c r="CB39" s="136"/>
      <c r="CC39" s="136"/>
    </row>
    <row r="40" spans="1:81" s="137" customFormat="1">
      <c r="A40" s="145"/>
      <c r="B40" s="112" t="s">
        <v>373</v>
      </c>
      <c r="C40" s="113" t="s">
        <v>5</v>
      </c>
      <c r="D40" s="114">
        <v>7</v>
      </c>
      <c r="E40" s="48"/>
      <c r="F40" s="115"/>
      <c r="G40" s="136"/>
      <c r="H40" s="136"/>
      <c r="I40" s="136"/>
      <c r="J40" s="136"/>
      <c r="K40" s="136"/>
      <c r="L40" s="136"/>
      <c r="M40" s="136"/>
      <c r="N40" s="136"/>
      <c r="O40" s="136"/>
      <c r="P40" s="136"/>
      <c r="Q40" s="136"/>
      <c r="R40" s="136"/>
      <c r="S40" s="136"/>
      <c r="T40" s="136"/>
      <c r="U40" s="136"/>
      <c r="V40" s="136"/>
      <c r="W40" s="136"/>
      <c r="X40" s="136"/>
      <c r="Y40" s="136"/>
      <c r="Z40" s="136"/>
      <c r="AA40" s="136"/>
      <c r="AB40" s="136"/>
      <c r="AC40" s="136"/>
      <c r="AD40" s="136"/>
      <c r="AE40" s="136"/>
      <c r="AF40" s="136"/>
      <c r="AG40" s="136"/>
      <c r="AH40" s="136"/>
      <c r="AI40" s="136"/>
      <c r="AJ40" s="136"/>
      <c r="AK40" s="136"/>
      <c r="AL40" s="136"/>
      <c r="AM40" s="136"/>
      <c r="AN40" s="136"/>
      <c r="AO40" s="136"/>
      <c r="AP40" s="136"/>
      <c r="AQ40" s="136"/>
      <c r="AR40" s="136"/>
      <c r="AS40" s="136"/>
      <c r="AT40" s="136"/>
      <c r="AU40" s="136"/>
      <c r="AV40" s="136"/>
      <c r="AW40" s="136"/>
      <c r="AX40" s="136"/>
      <c r="AY40" s="136"/>
      <c r="AZ40" s="136"/>
      <c r="BA40" s="136"/>
      <c r="BB40" s="136"/>
      <c r="BC40" s="136"/>
      <c r="BD40" s="136"/>
      <c r="BE40" s="136"/>
      <c r="BF40" s="136"/>
      <c r="BG40" s="136"/>
      <c r="BH40" s="136"/>
      <c r="BI40" s="136"/>
      <c r="BJ40" s="136"/>
      <c r="BK40" s="136"/>
      <c r="BL40" s="136"/>
      <c r="BM40" s="136"/>
      <c r="BN40" s="136"/>
      <c r="BO40" s="136"/>
      <c r="BP40" s="136"/>
      <c r="BQ40" s="136"/>
      <c r="BR40" s="136"/>
      <c r="BS40" s="136"/>
      <c r="BT40" s="136"/>
      <c r="BU40" s="136"/>
      <c r="BV40" s="136"/>
      <c r="BW40" s="136"/>
      <c r="BX40" s="136"/>
      <c r="BY40" s="136"/>
      <c r="BZ40" s="136"/>
      <c r="CA40" s="136"/>
      <c r="CB40" s="136"/>
      <c r="CC40" s="136"/>
    </row>
    <row r="41" spans="1:81" s="137" customFormat="1">
      <c r="A41" s="145"/>
      <c r="B41" s="112" t="s">
        <v>374</v>
      </c>
      <c r="C41" s="113" t="s">
        <v>5</v>
      </c>
      <c r="D41" s="114">
        <v>3</v>
      </c>
      <c r="E41" s="48"/>
      <c r="F41" s="115"/>
      <c r="G41" s="136"/>
      <c r="H41" s="136"/>
      <c r="I41" s="136"/>
      <c r="J41" s="136"/>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c r="AK41" s="136"/>
      <c r="AL41" s="136"/>
      <c r="AM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6"/>
      <c r="BL41" s="136"/>
      <c r="BM41" s="136"/>
      <c r="BN41" s="136"/>
      <c r="BO41" s="136"/>
      <c r="BP41" s="136"/>
      <c r="BQ41" s="136"/>
      <c r="BR41" s="136"/>
      <c r="BS41" s="136"/>
      <c r="BT41" s="136"/>
      <c r="BU41" s="136"/>
      <c r="BV41" s="136"/>
      <c r="BW41" s="136"/>
      <c r="BX41" s="136"/>
      <c r="BY41" s="136"/>
      <c r="BZ41" s="136"/>
      <c r="CA41" s="136"/>
      <c r="CB41" s="136"/>
      <c r="CC41" s="136"/>
    </row>
    <row r="42" spans="1:81" s="137" customFormat="1">
      <c r="A42" s="145"/>
      <c r="B42" s="112" t="s">
        <v>375</v>
      </c>
      <c r="C42" s="113" t="s">
        <v>12</v>
      </c>
      <c r="D42" s="114">
        <v>2</v>
      </c>
      <c r="E42" s="48"/>
      <c r="F42" s="115"/>
      <c r="G42" s="136"/>
      <c r="H42" s="136"/>
      <c r="I42" s="136"/>
      <c r="J42" s="136"/>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6"/>
      <c r="AJ42" s="136"/>
      <c r="AK42" s="136"/>
      <c r="AL42" s="136"/>
      <c r="AM42" s="136"/>
      <c r="AN42" s="136"/>
      <c r="AO42" s="136"/>
      <c r="AP42" s="136"/>
      <c r="AQ42" s="136"/>
      <c r="AR42" s="136"/>
      <c r="AS42" s="136"/>
      <c r="AT42" s="136"/>
      <c r="AU42" s="136"/>
      <c r="AV42" s="136"/>
      <c r="AW42" s="136"/>
      <c r="AX42" s="136"/>
      <c r="AY42" s="136"/>
      <c r="AZ42" s="136"/>
      <c r="BA42" s="136"/>
      <c r="BB42" s="136"/>
      <c r="BC42" s="136"/>
      <c r="BD42" s="136"/>
      <c r="BE42" s="136"/>
      <c r="BF42" s="136"/>
      <c r="BG42" s="136"/>
      <c r="BH42" s="136"/>
      <c r="BI42" s="136"/>
      <c r="BJ42" s="136"/>
      <c r="BK42" s="136"/>
      <c r="BL42" s="136"/>
      <c r="BM42" s="136"/>
      <c r="BN42" s="136"/>
      <c r="BO42" s="136"/>
      <c r="BP42" s="136"/>
      <c r="BQ42" s="136"/>
      <c r="BR42" s="136"/>
      <c r="BS42" s="136"/>
      <c r="BT42" s="136"/>
      <c r="BU42" s="136"/>
      <c r="BV42" s="136"/>
      <c r="BW42" s="136"/>
      <c r="BX42" s="136"/>
      <c r="BY42" s="136"/>
      <c r="BZ42" s="136"/>
      <c r="CA42" s="136"/>
      <c r="CB42" s="136"/>
      <c r="CC42" s="136"/>
    </row>
    <row r="43" spans="1:81" s="137" customFormat="1">
      <c r="A43" s="145"/>
      <c r="B43" s="112" t="s">
        <v>376</v>
      </c>
      <c r="C43" s="113" t="s">
        <v>12</v>
      </c>
      <c r="D43" s="114">
        <v>2</v>
      </c>
      <c r="E43" s="48"/>
      <c r="F43" s="115"/>
      <c r="G43" s="136"/>
      <c r="H43" s="136"/>
      <c r="I43" s="136"/>
      <c r="J43" s="136"/>
      <c r="K43" s="136"/>
      <c r="L43" s="136"/>
      <c r="M43" s="136"/>
      <c r="N43" s="136"/>
      <c r="O43" s="136"/>
      <c r="P43" s="136"/>
      <c r="Q43" s="136"/>
      <c r="R43" s="136"/>
      <c r="S43" s="136"/>
      <c r="T43" s="136"/>
      <c r="U43" s="136"/>
      <c r="V43" s="136"/>
      <c r="W43" s="136"/>
      <c r="X43" s="136"/>
      <c r="Y43" s="136"/>
      <c r="Z43" s="136"/>
      <c r="AA43" s="136"/>
      <c r="AB43" s="136"/>
      <c r="AC43" s="136"/>
      <c r="AD43" s="136"/>
      <c r="AE43" s="136"/>
      <c r="AF43" s="136"/>
      <c r="AG43" s="136"/>
      <c r="AH43" s="136"/>
      <c r="AI43" s="136"/>
      <c r="AJ43" s="136"/>
      <c r="AK43" s="136"/>
      <c r="AL43" s="136"/>
      <c r="AM43" s="136"/>
      <c r="AN43" s="136"/>
      <c r="AO43" s="136"/>
      <c r="AP43" s="136"/>
      <c r="AQ43" s="136"/>
      <c r="AR43" s="136"/>
      <c r="AS43" s="136"/>
      <c r="AT43" s="136"/>
      <c r="AU43" s="136"/>
      <c r="AV43" s="136"/>
      <c r="AW43" s="136"/>
      <c r="AX43" s="136"/>
      <c r="AY43" s="136"/>
      <c r="AZ43" s="136"/>
      <c r="BA43" s="136"/>
      <c r="BB43" s="136"/>
      <c r="BC43" s="136"/>
      <c r="BD43" s="136"/>
      <c r="BE43" s="136"/>
      <c r="BF43" s="136"/>
      <c r="BG43" s="136"/>
      <c r="BH43" s="136"/>
      <c r="BI43" s="136"/>
      <c r="BJ43" s="136"/>
      <c r="BK43" s="136"/>
      <c r="BL43" s="136"/>
      <c r="BM43" s="136"/>
      <c r="BN43" s="136"/>
      <c r="BO43" s="136"/>
      <c r="BP43" s="136"/>
      <c r="BQ43" s="136"/>
      <c r="BR43" s="136"/>
      <c r="BS43" s="136"/>
      <c r="BT43" s="136"/>
      <c r="BU43" s="136"/>
      <c r="BV43" s="136"/>
      <c r="BW43" s="136"/>
      <c r="BX43" s="136"/>
      <c r="BY43" s="136"/>
      <c r="BZ43" s="136"/>
      <c r="CA43" s="136"/>
      <c r="CB43" s="136"/>
      <c r="CC43" s="136"/>
    </row>
    <row r="44" spans="1:81" s="137" customFormat="1">
      <c r="A44" s="145"/>
      <c r="B44" s="112" t="s">
        <v>377</v>
      </c>
      <c r="C44" s="113" t="s">
        <v>12</v>
      </c>
      <c r="D44" s="114">
        <v>2</v>
      </c>
      <c r="E44" s="48"/>
      <c r="F44" s="115"/>
      <c r="G44" s="136"/>
      <c r="H44" s="136"/>
      <c r="I44" s="136"/>
      <c r="J44" s="136"/>
      <c r="K44" s="136"/>
      <c r="L44" s="136"/>
      <c r="M44" s="136"/>
      <c r="N44" s="136"/>
      <c r="O44" s="136"/>
      <c r="P44" s="136"/>
      <c r="Q44" s="136"/>
      <c r="R44" s="136"/>
      <c r="S44" s="136"/>
      <c r="T44" s="136"/>
      <c r="U44" s="136"/>
      <c r="V44" s="136"/>
      <c r="W44" s="136"/>
      <c r="X44" s="136"/>
      <c r="Y44" s="136"/>
      <c r="Z44" s="136"/>
      <c r="AA44" s="136"/>
      <c r="AB44" s="136"/>
      <c r="AC44" s="136"/>
      <c r="AD44" s="136"/>
      <c r="AE44" s="136"/>
      <c r="AF44" s="136"/>
      <c r="AG44" s="136"/>
      <c r="AH44" s="136"/>
      <c r="AI44" s="136"/>
      <c r="AJ44" s="136"/>
      <c r="AK44" s="136"/>
      <c r="AL44" s="136"/>
      <c r="AM44" s="136"/>
      <c r="AN44" s="136"/>
      <c r="AO44" s="136"/>
      <c r="AP44" s="136"/>
      <c r="AQ44" s="136"/>
      <c r="AR44" s="136"/>
      <c r="AS44" s="136"/>
      <c r="AT44" s="136"/>
      <c r="AU44" s="136"/>
      <c r="AV44" s="136"/>
      <c r="AW44" s="136"/>
      <c r="AX44" s="136"/>
      <c r="AY44" s="136"/>
      <c r="AZ44" s="136"/>
      <c r="BA44" s="136"/>
      <c r="BB44" s="136"/>
      <c r="BC44" s="136"/>
      <c r="BD44" s="136"/>
      <c r="BE44" s="136"/>
      <c r="BF44" s="136"/>
      <c r="BG44" s="136"/>
      <c r="BH44" s="136"/>
      <c r="BI44" s="136"/>
      <c r="BJ44" s="136"/>
      <c r="BK44" s="136"/>
      <c r="BL44" s="136"/>
      <c r="BM44" s="136"/>
      <c r="BN44" s="136"/>
      <c r="BO44" s="136"/>
      <c r="BP44" s="136"/>
      <c r="BQ44" s="136"/>
      <c r="BR44" s="136"/>
      <c r="BS44" s="136"/>
      <c r="BT44" s="136"/>
      <c r="BU44" s="136"/>
      <c r="BV44" s="136"/>
      <c r="BW44" s="136"/>
      <c r="BX44" s="136"/>
      <c r="BY44" s="136"/>
      <c r="BZ44" s="136"/>
      <c r="CA44" s="136"/>
      <c r="CB44" s="136"/>
      <c r="CC44" s="136"/>
    </row>
    <row r="45" spans="1:81" s="137" customFormat="1">
      <c r="A45" s="145"/>
      <c r="B45" s="112" t="s">
        <v>378</v>
      </c>
      <c r="C45" s="113" t="s">
        <v>12</v>
      </c>
      <c r="D45" s="114">
        <v>2</v>
      </c>
      <c r="E45" s="48"/>
      <c r="F45" s="115"/>
      <c r="G45" s="136"/>
      <c r="H45" s="136"/>
      <c r="I45" s="136"/>
      <c r="J45" s="136"/>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c r="AK45" s="136"/>
      <c r="AL45" s="136"/>
      <c r="AM45" s="136"/>
      <c r="AN45" s="136"/>
      <c r="AO45" s="136"/>
      <c r="AP45" s="136"/>
      <c r="AQ45" s="136"/>
      <c r="AR45" s="136"/>
      <c r="AS45" s="136"/>
      <c r="AT45" s="136"/>
      <c r="AU45" s="136"/>
      <c r="AV45" s="136"/>
      <c r="AW45" s="136"/>
      <c r="AX45" s="136"/>
      <c r="AY45" s="136"/>
      <c r="AZ45" s="136"/>
      <c r="BA45" s="136"/>
      <c r="BB45" s="136"/>
      <c r="BC45" s="136"/>
      <c r="BD45" s="136"/>
      <c r="BE45" s="136"/>
      <c r="BF45" s="136"/>
      <c r="BG45" s="136"/>
      <c r="BH45" s="136"/>
      <c r="BI45" s="136"/>
      <c r="BJ45" s="136"/>
      <c r="BK45" s="136"/>
      <c r="BL45" s="136"/>
      <c r="BM45" s="136"/>
      <c r="BN45" s="136"/>
      <c r="BO45" s="136"/>
      <c r="BP45" s="136"/>
      <c r="BQ45" s="136"/>
      <c r="BR45" s="136"/>
      <c r="BS45" s="136"/>
      <c r="BT45" s="136"/>
      <c r="BU45" s="136"/>
      <c r="BV45" s="136"/>
      <c r="BW45" s="136"/>
      <c r="BX45" s="136"/>
      <c r="BY45" s="136"/>
      <c r="BZ45" s="136"/>
      <c r="CA45" s="136"/>
      <c r="CB45" s="136"/>
      <c r="CC45" s="136"/>
    </row>
    <row r="46" spans="1:81" s="137" customFormat="1">
      <c r="A46" s="145"/>
      <c r="B46" s="112" t="s">
        <v>13</v>
      </c>
      <c r="C46" s="113" t="s">
        <v>12</v>
      </c>
      <c r="D46" s="114">
        <v>1</v>
      </c>
      <c r="E46" s="48"/>
      <c r="F46" s="115"/>
      <c r="G46" s="136"/>
      <c r="H46" s="136"/>
      <c r="I46" s="136"/>
      <c r="J46" s="136"/>
      <c r="K46" s="136"/>
      <c r="L46" s="136"/>
      <c r="M46" s="136"/>
      <c r="N46" s="136"/>
      <c r="O46" s="136"/>
      <c r="P46" s="136"/>
      <c r="Q46" s="136"/>
      <c r="R46" s="136"/>
      <c r="S46" s="136"/>
      <c r="T46" s="136"/>
      <c r="U46" s="136"/>
      <c r="V46" s="136"/>
      <c r="W46" s="136"/>
      <c r="X46" s="136"/>
      <c r="Y46" s="136"/>
      <c r="Z46" s="136"/>
      <c r="AA46" s="136"/>
      <c r="AB46" s="136"/>
      <c r="AC46" s="136"/>
      <c r="AD46" s="136"/>
      <c r="AE46" s="136"/>
      <c r="AF46" s="136"/>
      <c r="AG46" s="136"/>
      <c r="AH46" s="136"/>
      <c r="AI46" s="136"/>
      <c r="AJ46" s="136"/>
      <c r="AK46" s="136"/>
      <c r="AL46" s="136"/>
      <c r="AM46" s="136"/>
      <c r="AN46" s="136"/>
      <c r="AO46" s="136"/>
      <c r="AP46" s="136"/>
      <c r="AQ46" s="136"/>
      <c r="AR46" s="136"/>
      <c r="AS46" s="136"/>
      <c r="AT46" s="136"/>
      <c r="AU46" s="136"/>
      <c r="AV46" s="136"/>
      <c r="AW46" s="136"/>
      <c r="AX46" s="136"/>
      <c r="AY46" s="136"/>
      <c r="AZ46" s="136"/>
      <c r="BA46" s="136"/>
      <c r="BB46" s="136"/>
      <c r="BC46" s="136"/>
      <c r="BD46" s="136"/>
      <c r="BE46" s="136"/>
      <c r="BF46" s="136"/>
      <c r="BG46" s="136"/>
      <c r="BH46" s="136"/>
      <c r="BI46" s="136"/>
      <c r="BJ46" s="136"/>
      <c r="BK46" s="136"/>
      <c r="BL46" s="136"/>
      <c r="BM46" s="136"/>
      <c r="BN46" s="136"/>
      <c r="BO46" s="136"/>
      <c r="BP46" s="136"/>
      <c r="BQ46" s="136"/>
      <c r="BR46" s="136"/>
      <c r="BS46" s="136"/>
      <c r="BT46" s="136"/>
      <c r="BU46" s="136"/>
      <c r="BV46" s="136"/>
      <c r="BW46" s="136"/>
      <c r="BX46" s="136"/>
      <c r="BY46" s="136"/>
      <c r="BZ46" s="136"/>
      <c r="CA46" s="136"/>
      <c r="CB46" s="136"/>
      <c r="CC46" s="136"/>
    </row>
    <row r="47" spans="1:81" s="137" customFormat="1">
      <c r="A47" s="148" t="s">
        <v>245</v>
      </c>
      <c r="B47" s="112" t="s">
        <v>379</v>
      </c>
      <c r="C47" s="113" t="s">
        <v>33</v>
      </c>
      <c r="D47" s="114">
        <v>2</v>
      </c>
      <c r="E47" s="115">
        <f>(D48*E48)+(D49*E49)+(D50*E50)+(D51*E51)+(D52*E52)+(D53*E53)+(D54*E54)+(D55*E55)+(D56*E56)</f>
        <v>0</v>
      </c>
      <c r="F47" s="130">
        <f>D47*ROUND(E47,2)</f>
        <v>0</v>
      </c>
      <c r="G47" s="136"/>
      <c r="H47" s="136"/>
      <c r="I47" s="136"/>
      <c r="J47" s="136"/>
      <c r="K47" s="136"/>
      <c r="L47" s="136"/>
      <c r="M47" s="136"/>
      <c r="N47" s="136"/>
      <c r="O47" s="136"/>
      <c r="P47" s="136"/>
      <c r="Q47" s="136"/>
      <c r="R47" s="136"/>
      <c r="S47" s="136"/>
      <c r="T47" s="136"/>
      <c r="U47" s="136"/>
      <c r="V47" s="136"/>
      <c r="W47" s="136"/>
      <c r="X47" s="136"/>
      <c r="Y47" s="136"/>
      <c r="Z47" s="136"/>
      <c r="AA47" s="136"/>
      <c r="AB47" s="136"/>
      <c r="AC47" s="136"/>
      <c r="AD47" s="136"/>
      <c r="AE47" s="136"/>
      <c r="AF47" s="136"/>
      <c r="AG47" s="136"/>
      <c r="AH47" s="136"/>
      <c r="AI47" s="136"/>
      <c r="AJ47" s="136"/>
      <c r="AK47" s="136"/>
      <c r="AL47" s="136"/>
      <c r="AM47" s="136"/>
      <c r="AN47" s="136"/>
      <c r="AO47" s="136"/>
      <c r="AP47" s="136"/>
      <c r="AQ47" s="136"/>
      <c r="AR47" s="136"/>
      <c r="AS47" s="136"/>
      <c r="AT47" s="136"/>
      <c r="AU47" s="136"/>
      <c r="AV47" s="136"/>
      <c r="AW47" s="136"/>
      <c r="AX47" s="136"/>
      <c r="AY47" s="136"/>
      <c r="AZ47" s="136"/>
      <c r="BA47" s="136"/>
      <c r="BB47" s="136"/>
      <c r="BC47" s="136"/>
      <c r="BD47" s="136"/>
      <c r="BE47" s="136"/>
      <c r="BF47" s="136"/>
      <c r="BG47" s="136"/>
      <c r="BH47" s="136"/>
      <c r="BI47" s="136"/>
      <c r="BJ47" s="136"/>
      <c r="BK47" s="136"/>
      <c r="BL47" s="136"/>
      <c r="BM47" s="136"/>
      <c r="BN47" s="136"/>
      <c r="BO47" s="136"/>
      <c r="BP47" s="136"/>
      <c r="BQ47" s="136"/>
      <c r="BR47" s="136"/>
      <c r="BS47" s="136"/>
      <c r="BT47" s="136"/>
      <c r="BU47" s="136"/>
      <c r="BV47" s="136"/>
      <c r="BW47" s="136"/>
      <c r="BX47" s="136"/>
      <c r="BY47" s="136"/>
      <c r="BZ47" s="136"/>
      <c r="CA47" s="136"/>
      <c r="CB47" s="136"/>
      <c r="CC47" s="136"/>
    </row>
    <row r="48" spans="1:81" s="137" customFormat="1">
      <c r="A48" s="145"/>
      <c r="B48" s="112" t="s">
        <v>20</v>
      </c>
      <c r="C48" s="113" t="s">
        <v>12</v>
      </c>
      <c r="D48" s="114">
        <v>1</v>
      </c>
      <c r="E48" s="48"/>
      <c r="F48" s="115"/>
      <c r="G48" s="136"/>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c r="AK48" s="136"/>
      <c r="AL48" s="136"/>
      <c r="AM48" s="136"/>
      <c r="AN48" s="136"/>
      <c r="AO48" s="136"/>
      <c r="AP48" s="136"/>
      <c r="AQ48" s="136"/>
      <c r="AR48" s="136"/>
      <c r="AS48" s="136"/>
      <c r="AT48" s="136"/>
      <c r="AU48" s="136"/>
      <c r="AV48" s="136"/>
      <c r="AW48" s="136"/>
      <c r="AX48" s="136"/>
      <c r="AY48" s="136"/>
      <c r="AZ48" s="136"/>
      <c r="BA48" s="136"/>
      <c r="BB48" s="136"/>
      <c r="BC48" s="136"/>
      <c r="BD48" s="136"/>
      <c r="BE48" s="136"/>
      <c r="BF48" s="136"/>
      <c r="BG48" s="136"/>
      <c r="BH48" s="136"/>
      <c r="BI48" s="136"/>
      <c r="BJ48" s="136"/>
      <c r="BK48" s="136"/>
      <c r="BL48" s="136"/>
      <c r="BM48" s="136"/>
      <c r="BN48" s="136"/>
      <c r="BO48" s="136"/>
      <c r="BP48" s="136"/>
      <c r="BQ48" s="136"/>
      <c r="BR48" s="136"/>
      <c r="BS48" s="136"/>
      <c r="BT48" s="136"/>
      <c r="BU48" s="136"/>
      <c r="BV48" s="136"/>
      <c r="BW48" s="136"/>
      <c r="BX48" s="136"/>
      <c r="BY48" s="136"/>
      <c r="BZ48" s="136"/>
      <c r="CA48" s="136"/>
      <c r="CB48" s="136"/>
      <c r="CC48" s="136"/>
    </row>
    <row r="49" spans="1:81" s="137" customFormat="1">
      <c r="A49" s="145"/>
      <c r="B49" s="112" t="s">
        <v>24</v>
      </c>
      <c r="C49" s="113" t="s">
        <v>12</v>
      </c>
      <c r="D49" s="114">
        <v>1</v>
      </c>
      <c r="E49" s="48"/>
      <c r="F49" s="115"/>
      <c r="G49" s="136"/>
      <c r="H49" s="136"/>
      <c r="I49" s="136"/>
      <c r="J49" s="136"/>
      <c r="K49" s="136"/>
      <c r="L49" s="136"/>
      <c r="M49" s="136"/>
      <c r="N49" s="136"/>
      <c r="O49" s="136"/>
      <c r="P49" s="136"/>
      <c r="Q49" s="136"/>
      <c r="R49" s="136"/>
      <c r="S49" s="136"/>
      <c r="T49" s="136"/>
      <c r="U49" s="136"/>
      <c r="V49" s="136"/>
      <c r="W49" s="136"/>
      <c r="X49" s="136"/>
      <c r="Y49" s="136"/>
      <c r="Z49" s="136"/>
      <c r="AA49" s="136"/>
      <c r="AB49" s="136"/>
      <c r="AC49" s="136"/>
      <c r="AD49" s="136"/>
      <c r="AE49" s="136"/>
      <c r="AF49" s="136"/>
      <c r="AG49" s="136"/>
      <c r="AH49" s="136"/>
      <c r="AI49" s="136"/>
      <c r="AJ49" s="136"/>
      <c r="AK49" s="136"/>
      <c r="AL49" s="136"/>
      <c r="AM49" s="136"/>
      <c r="AN49" s="136"/>
      <c r="AO49" s="136"/>
      <c r="AP49" s="136"/>
      <c r="AQ49" s="136"/>
      <c r="AR49" s="136"/>
      <c r="AS49" s="136"/>
      <c r="AT49" s="136"/>
      <c r="AU49" s="136"/>
      <c r="AV49" s="136"/>
      <c r="AW49" s="136"/>
      <c r="AX49" s="136"/>
      <c r="AY49" s="136"/>
      <c r="AZ49" s="136"/>
      <c r="BA49" s="136"/>
      <c r="BB49" s="136"/>
      <c r="BC49" s="136"/>
      <c r="BD49" s="136"/>
      <c r="BE49" s="136"/>
      <c r="BF49" s="136"/>
      <c r="BG49" s="136"/>
      <c r="BH49" s="136"/>
      <c r="BI49" s="136"/>
      <c r="BJ49" s="136"/>
      <c r="BK49" s="136"/>
      <c r="BL49" s="136"/>
      <c r="BM49" s="136"/>
      <c r="BN49" s="136"/>
      <c r="BO49" s="136"/>
      <c r="BP49" s="136"/>
      <c r="BQ49" s="136"/>
      <c r="BR49" s="136"/>
      <c r="BS49" s="136"/>
      <c r="BT49" s="136"/>
      <c r="BU49" s="136"/>
      <c r="BV49" s="136"/>
      <c r="BW49" s="136"/>
      <c r="BX49" s="136"/>
      <c r="BY49" s="136"/>
      <c r="BZ49" s="136"/>
      <c r="CA49" s="136"/>
      <c r="CB49" s="136"/>
      <c r="CC49" s="136"/>
    </row>
    <row r="50" spans="1:81" s="137" customFormat="1">
      <c r="A50" s="145"/>
      <c r="B50" s="112" t="s">
        <v>373</v>
      </c>
      <c r="C50" s="113" t="s">
        <v>5</v>
      </c>
      <c r="D50" s="114">
        <v>6</v>
      </c>
      <c r="E50" s="48"/>
      <c r="F50" s="115"/>
      <c r="G50" s="136"/>
      <c r="H50" s="136"/>
      <c r="I50" s="136"/>
      <c r="J50" s="136"/>
      <c r="K50" s="136"/>
      <c r="L50" s="136"/>
      <c r="M50" s="136"/>
      <c r="N50" s="136"/>
      <c r="O50" s="136"/>
      <c r="P50" s="136"/>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136"/>
      <c r="BI50" s="136"/>
      <c r="BJ50" s="136"/>
      <c r="BK50" s="136"/>
      <c r="BL50" s="136"/>
      <c r="BM50" s="136"/>
      <c r="BN50" s="136"/>
      <c r="BO50" s="136"/>
      <c r="BP50" s="136"/>
      <c r="BQ50" s="136"/>
      <c r="BR50" s="136"/>
      <c r="BS50" s="136"/>
      <c r="BT50" s="136"/>
      <c r="BU50" s="136"/>
      <c r="BV50" s="136"/>
      <c r="BW50" s="136"/>
      <c r="BX50" s="136"/>
      <c r="BY50" s="136"/>
      <c r="BZ50" s="136"/>
      <c r="CA50" s="136"/>
      <c r="CB50" s="136"/>
      <c r="CC50" s="136"/>
    </row>
    <row r="51" spans="1:81" s="137" customFormat="1">
      <c r="A51" s="145"/>
      <c r="B51" s="112" t="s">
        <v>374</v>
      </c>
      <c r="C51" s="113" t="s">
        <v>5</v>
      </c>
      <c r="D51" s="114">
        <v>3</v>
      </c>
      <c r="E51" s="48"/>
      <c r="F51" s="115"/>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6"/>
      <c r="AO51" s="136"/>
      <c r="AP51" s="136"/>
      <c r="AQ51" s="136"/>
      <c r="AR51" s="136"/>
      <c r="AS51" s="136"/>
      <c r="AT51" s="136"/>
      <c r="AU51" s="136"/>
      <c r="AV51" s="136"/>
      <c r="AW51" s="136"/>
      <c r="AX51" s="136"/>
      <c r="AY51" s="136"/>
      <c r="AZ51" s="136"/>
      <c r="BA51" s="136"/>
      <c r="BB51" s="136"/>
      <c r="BC51" s="136"/>
      <c r="BD51" s="136"/>
      <c r="BE51" s="136"/>
      <c r="BF51" s="136"/>
      <c r="BG51" s="136"/>
      <c r="BH51" s="136"/>
      <c r="BI51" s="136"/>
      <c r="BJ51" s="136"/>
      <c r="BK51" s="136"/>
      <c r="BL51" s="136"/>
      <c r="BM51" s="136"/>
      <c r="BN51" s="136"/>
      <c r="BO51" s="136"/>
      <c r="BP51" s="136"/>
      <c r="BQ51" s="136"/>
      <c r="BR51" s="136"/>
      <c r="BS51" s="136"/>
      <c r="BT51" s="136"/>
      <c r="BU51" s="136"/>
      <c r="BV51" s="136"/>
      <c r="BW51" s="136"/>
      <c r="BX51" s="136"/>
      <c r="BY51" s="136"/>
      <c r="BZ51" s="136"/>
      <c r="CA51" s="136"/>
      <c r="CB51" s="136"/>
      <c r="CC51" s="136"/>
    </row>
    <row r="52" spans="1:81" s="137" customFormat="1">
      <c r="A52" s="145"/>
      <c r="B52" s="112" t="s">
        <v>380</v>
      </c>
      <c r="C52" s="113" t="s">
        <v>12</v>
      </c>
      <c r="D52" s="114">
        <v>2</v>
      </c>
      <c r="E52" s="48"/>
      <c r="F52" s="115"/>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6"/>
      <c r="BL52" s="136"/>
      <c r="BM52" s="136"/>
      <c r="BN52" s="136"/>
      <c r="BO52" s="136"/>
      <c r="BP52" s="136"/>
      <c r="BQ52" s="136"/>
      <c r="BR52" s="136"/>
      <c r="BS52" s="136"/>
      <c r="BT52" s="136"/>
      <c r="BU52" s="136"/>
      <c r="BV52" s="136"/>
      <c r="BW52" s="136"/>
      <c r="BX52" s="136"/>
      <c r="BY52" s="136"/>
      <c r="BZ52" s="136"/>
      <c r="CA52" s="136"/>
      <c r="CB52" s="136"/>
      <c r="CC52" s="136"/>
    </row>
    <row r="53" spans="1:81" s="137" customFormat="1">
      <c r="A53" s="145"/>
      <c r="B53" s="112" t="s">
        <v>376</v>
      </c>
      <c r="C53" s="113" t="s">
        <v>12</v>
      </c>
      <c r="D53" s="114">
        <v>2</v>
      </c>
      <c r="E53" s="48"/>
      <c r="F53" s="115"/>
      <c r="G53" s="136"/>
      <c r="H53" s="136"/>
      <c r="I53" s="136"/>
      <c r="J53" s="136"/>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6"/>
      <c r="BL53" s="136"/>
      <c r="BM53" s="136"/>
      <c r="BN53" s="136"/>
      <c r="BO53" s="136"/>
      <c r="BP53" s="136"/>
      <c r="BQ53" s="136"/>
      <c r="BR53" s="136"/>
      <c r="BS53" s="136"/>
      <c r="BT53" s="136"/>
      <c r="BU53" s="136"/>
      <c r="BV53" s="136"/>
      <c r="BW53" s="136"/>
      <c r="BX53" s="136"/>
      <c r="BY53" s="136"/>
      <c r="BZ53" s="136"/>
      <c r="CA53" s="136"/>
      <c r="CB53" s="136"/>
      <c r="CC53" s="136"/>
    </row>
    <row r="54" spans="1:81" s="137" customFormat="1">
      <c r="A54" s="145"/>
      <c r="B54" s="112" t="s">
        <v>377</v>
      </c>
      <c r="C54" s="113" t="s">
        <v>12</v>
      </c>
      <c r="D54" s="114">
        <v>2</v>
      </c>
      <c r="E54" s="48"/>
      <c r="F54" s="115"/>
      <c r="G54" s="136"/>
      <c r="H54" s="136"/>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c r="AL54" s="136"/>
      <c r="AM54" s="136"/>
      <c r="AN54" s="136"/>
      <c r="AO54" s="136"/>
      <c r="AP54" s="136"/>
      <c r="AQ54" s="136"/>
      <c r="AR54" s="136"/>
      <c r="AS54" s="136"/>
      <c r="AT54" s="136"/>
      <c r="AU54" s="136"/>
      <c r="AV54" s="136"/>
      <c r="AW54" s="136"/>
      <c r="AX54" s="136"/>
      <c r="AY54" s="136"/>
      <c r="AZ54" s="136"/>
      <c r="BA54" s="136"/>
      <c r="BB54" s="136"/>
      <c r="BC54" s="136"/>
      <c r="BD54" s="136"/>
      <c r="BE54" s="136"/>
      <c r="BF54" s="136"/>
      <c r="BG54" s="136"/>
      <c r="BH54" s="136"/>
      <c r="BI54" s="136"/>
      <c r="BJ54" s="136"/>
      <c r="BK54" s="136"/>
      <c r="BL54" s="136"/>
      <c r="BM54" s="136"/>
      <c r="BN54" s="136"/>
      <c r="BO54" s="136"/>
      <c r="BP54" s="136"/>
      <c r="BQ54" s="136"/>
      <c r="BR54" s="136"/>
      <c r="BS54" s="136"/>
      <c r="BT54" s="136"/>
      <c r="BU54" s="136"/>
      <c r="BV54" s="136"/>
      <c r="BW54" s="136"/>
      <c r="BX54" s="136"/>
      <c r="BY54" s="136"/>
      <c r="BZ54" s="136"/>
      <c r="CA54" s="136"/>
      <c r="CB54" s="136"/>
      <c r="CC54" s="136"/>
    </row>
    <row r="55" spans="1:81" s="137" customFormat="1">
      <c r="A55" s="145"/>
      <c r="B55" s="112" t="s">
        <v>381</v>
      </c>
      <c r="C55" s="113" t="s">
        <v>12</v>
      </c>
      <c r="D55" s="114">
        <v>2</v>
      </c>
      <c r="E55" s="48"/>
      <c r="F55" s="115"/>
      <c r="G55" s="136"/>
      <c r="H55" s="136"/>
      <c r="I55" s="136"/>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6"/>
      <c r="BL55" s="136"/>
      <c r="BM55" s="136"/>
      <c r="BN55" s="136"/>
      <c r="BO55" s="136"/>
      <c r="BP55" s="136"/>
      <c r="BQ55" s="136"/>
      <c r="BR55" s="136"/>
      <c r="BS55" s="136"/>
      <c r="BT55" s="136"/>
      <c r="BU55" s="136"/>
      <c r="BV55" s="136"/>
      <c r="BW55" s="136"/>
      <c r="BX55" s="136"/>
      <c r="BY55" s="136"/>
      <c r="BZ55" s="136"/>
      <c r="CA55" s="136"/>
      <c r="CB55" s="136"/>
      <c r="CC55" s="136"/>
    </row>
    <row r="56" spans="1:81" s="137" customFormat="1">
      <c r="A56" s="145"/>
      <c r="B56" s="112" t="s">
        <v>13</v>
      </c>
      <c r="C56" s="113" t="s">
        <v>12</v>
      </c>
      <c r="D56" s="114">
        <v>1</v>
      </c>
      <c r="E56" s="48"/>
      <c r="F56" s="115"/>
      <c r="G56" s="136"/>
      <c r="H56" s="136"/>
      <c r="I56" s="136"/>
      <c r="J56" s="136"/>
      <c r="K56" s="136"/>
      <c r="L56" s="136"/>
      <c r="M56" s="136"/>
      <c r="N56" s="136"/>
      <c r="O56" s="136"/>
      <c r="P56" s="136"/>
      <c r="Q56" s="136"/>
      <c r="R56" s="136"/>
      <c r="S56" s="136"/>
      <c r="T56" s="136"/>
      <c r="U56" s="136"/>
      <c r="V56" s="136"/>
      <c r="W56" s="136"/>
      <c r="X56" s="136"/>
      <c r="Y56" s="136"/>
      <c r="Z56" s="136"/>
      <c r="AA56" s="136"/>
      <c r="AB56" s="136"/>
      <c r="AC56" s="136"/>
      <c r="AD56" s="136"/>
      <c r="AE56" s="136"/>
      <c r="AF56" s="136"/>
      <c r="AG56" s="136"/>
      <c r="AH56" s="136"/>
      <c r="AI56" s="136"/>
      <c r="AJ56" s="136"/>
      <c r="AK56" s="136"/>
      <c r="AL56" s="136"/>
      <c r="AM56" s="136"/>
      <c r="AN56" s="136"/>
      <c r="AO56" s="136"/>
      <c r="AP56" s="136"/>
      <c r="AQ56" s="136"/>
      <c r="AR56" s="136"/>
      <c r="AS56" s="136"/>
      <c r="AT56" s="136"/>
      <c r="AU56" s="136"/>
      <c r="AV56" s="136"/>
      <c r="AW56" s="136"/>
      <c r="AX56" s="136"/>
      <c r="AY56" s="136"/>
      <c r="AZ56" s="136"/>
      <c r="BA56" s="136"/>
      <c r="BB56" s="136"/>
      <c r="BC56" s="136"/>
      <c r="BD56" s="136"/>
      <c r="BE56" s="136"/>
      <c r="BF56" s="136"/>
      <c r="BG56" s="136"/>
      <c r="BH56" s="136"/>
      <c r="BI56" s="136"/>
      <c r="BJ56" s="136"/>
      <c r="BK56" s="136"/>
      <c r="BL56" s="136"/>
      <c r="BM56" s="136"/>
      <c r="BN56" s="136"/>
      <c r="BO56" s="136"/>
      <c r="BP56" s="136"/>
      <c r="BQ56" s="136"/>
      <c r="BR56" s="136"/>
      <c r="BS56" s="136"/>
      <c r="BT56" s="136"/>
      <c r="BU56" s="136"/>
      <c r="BV56" s="136"/>
      <c r="BW56" s="136"/>
      <c r="BX56" s="136"/>
      <c r="BY56" s="136"/>
      <c r="BZ56" s="136"/>
      <c r="CA56" s="136"/>
      <c r="CB56" s="136"/>
      <c r="CC56" s="136"/>
    </row>
    <row r="57" spans="1:81" s="137" customFormat="1">
      <c r="A57" s="148" t="s">
        <v>246</v>
      </c>
      <c r="B57" s="112" t="s">
        <v>6</v>
      </c>
      <c r="C57" s="113" t="s">
        <v>33</v>
      </c>
      <c r="D57" s="114">
        <v>1</v>
      </c>
      <c r="E57" s="115">
        <f>(D58*E58)+(D59*E59)</f>
        <v>0</v>
      </c>
      <c r="F57" s="130">
        <f>D57*ROUND(E57,2)</f>
        <v>0</v>
      </c>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6"/>
      <c r="BJ57" s="136"/>
      <c r="BK57" s="136"/>
      <c r="BL57" s="136"/>
      <c r="BM57" s="136"/>
      <c r="BN57" s="136"/>
      <c r="BO57" s="136"/>
      <c r="BP57" s="136"/>
      <c r="BQ57" s="136"/>
      <c r="BR57" s="136"/>
      <c r="BS57" s="136"/>
      <c r="BT57" s="136"/>
      <c r="BU57" s="136"/>
      <c r="BV57" s="136"/>
      <c r="BW57" s="136"/>
      <c r="BX57" s="136"/>
      <c r="BY57" s="136"/>
      <c r="BZ57" s="136"/>
      <c r="CA57" s="136"/>
      <c r="CB57" s="136"/>
      <c r="CC57" s="136"/>
    </row>
    <row r="58" spans="1:81" s="137" customFormat="1">
      <c r="A58" s="145"/>
      <c r="B58" s="112" t="s">
        <v>382</v>
      </c>
      <c r="C58" s="113" t="s">
        <v>12</v>
      </c>
      <c r="D58" s="114">
        <v>114</v>
      </c>
      <c r="E58" s="48"/>
      <c r="F58" s="115"/>
      <c r="G58" s="136"/>
      <c r="H58" s="136"/>
      <c r="I58" s="136"/>
      <c r="J58" s="136"/>
      <c r="K58" s="136"/>
      <c r="L58" s="136"/>
      <c r="M58" s="136"/>
      <c r="N58" s="136"/>
      <c r="O58" s="136"/>
      <c r="P58" s="136"/>
      <c r="Q58" s="136"/>
      <c r="R58" s="136"/>
      <c r="S58" s="136"/>
      <c r="T58" s="136"/>
      <c r="U58" s="136"/>
      <c r="V58" s="136"/>
      <c r="W58" s="136"/>
      <c r="X58" s="136"/>
      <c r="Y58" s="136"/>
      <c r="Z58" s="136"/>
      <c r="AA58" s="136"/>
      <c r="AB58" s="136"/>
      <c r="AC58" s="136"/>
      <c r="AD58" s="136"/>
      <c r="AE58" s="136"/>
      <c r="AF58" s="136"/>
      <c r="AG58" s="136"/>
      <c r="AH58" s="136"/>
      <c r="AI58" s="136"/>
      <c r="AJ58" s="136"/>
      <c r="AK58" s="136"/>
      <c r="AL58" s="136"/>
      <c r="AM58" s="136"/>
      <c r="AN58" s="136"/>
      <c r="AO58" s="136"/>
      <c r="AP58" s="136"/>
      <c r="AQ58" s="136"/>
      <c r="AR58" s="136"/>
      <c r="AS58" s="136"/>
      <c r="AT58" s="136"/>
      <c r="AU58" s="136"/>
      <c r="AV58" s="136"/>
      <c r="AW58" s="136"/>
      <c r="AX58" s="136"/>
      <c r="AY58" s="136"/>
      <c r="AZ58" s="136"/>
      <c r="BA58" s="136"/>
      <c r="BB58" s="136"/>
      <c r="BC58" s="136"/>
      <c r="BD58" s="136"/>
      <c r="BE58" s="136"/>
      <c r="BF58" s="136"/>
      <c r="BG58" s="136"/>
      <c r="BH58" s="136"/>
      <c r="BI58" s="136"/>
      <c r="BJ58" s="136"/>
      <c r="BK58" s="136"/>
      <c r="BL58" s="136"/>
      <c r="BM58" s="136"/>
      <c r="BN58" s="136"/>
      <c r="BO58" s="136"/>
      <c r="BP58" s="136"/>
      <c r="BQ58" s="136"/>
      <c r="BR58" s="136"/>
      <c r="BS58" s="136"/>
      <c r="BT58" s="136"/>
      <c r="BU58" s="136"/>
      <c r="BV58" s="136"/>
      <c r="BW58" s="136"/>
      <c r="BX58" s="136"/>
      <c r="BY58" s="136"/>
      <c r="BZ58" s="136"/>
      <c r="CA58" s="136"/>
      <c r="CB58" s="136"/>
      <c r="CC58" s="136"/>
    </row>
    <row r="59" spans="1:81" s="137" customFormat="1">
      <c r="A59" s="145"/>
      <c r="B59" s="112" t="s">
        <v>383</v>
      </c>
      <c r="C59" s="113" t="s">
        <v>12</v>
      </c>
      <c r="D59" s="114">
        <v>8</v>
      </c>
      <c r="E59" s="48"/>
      <c r="F59" s="115"/>
      <c r="G59" s="136"/>
      <c r="H59" s="136"/>
      <c r="I59" s="136"/>
      <c r="J59" s="136"/>
      <c r="K59" s="136"/>
      <c r="L59" s="136"/>
      <c r="M59" s="136"/>
      <c r="N59" s="136"/>
      <c r="O59" s="136"/>
      <c r="P59" s="136"/>
      <c r="Q59" s="136"/>
      <c r="R59" s="136"/>
      <c r="S59" s="136"/>
      <c r="T59" s="136"/>
      <c r="U59" s="136"/>
      <c r="V59" s="136"/>
      <c r="W59" s="136"/>
      <c r="X59" s="136"/>
      <c r="Y59" s="136"/>
      <c r="Z59" s="136"/>
      <c r="AA59" s="136"/>
      <c r="AB59" s="136"/>
      <c r="AC59" s="136"/>
      <c r="AD59" s="136"/>
      <c r="AE59" s="136"/>
      <c r="AF59" s="136"/>
      <c r="AG59" s="136"/>
      <c r="AH59" s="136"/>
      <c r="AI59" s="136"/>
      <c r="AJ59" s="136"/>
      <c r="AK59" s="136"/>
      <c r="AL59" s="136"/>
      <c r="AM59" s="136"/>
      <c r="AN59" s="136"/>
      <c r="AO59" s="136"/>
      <c r="AP59" s="136"/>
      <c r="AQ59" s="136"/>
      <c r="AR59" s="136"/>
      <c r="AS59" s="136"/>
      <c r="AT59" s="136"/>
      <c r="AU59" s="136"/>
      <c r="AV59" s="136"/>
      <c r="AW59" s="136"/>
      <c r="AX59" s="136"/>
      <c r="AY59" s="136"/>
      <c r="AZ59" s="136"/>
      <c r="BA59" s="136"/>
      <c r="BB59" s="136"/>
      <c r="BC59" s="136"/>
      <c r="BD59" s="136"/>
      <c r="BE59" s="136"/>
      <c r="BF59" s="136"/>
      <c r="BG59" s="136"/>
      <c r="BH59" s="136"/>
      <c r="BI59" s="136"/>
      <c r="BJ59" s="136"/>
      <c r="BK59" s="136"/>
      <c r="BL59" s="136"/>
      <c r="BM59" s="136"/>
      <c r="BN59" s="136"/>
      <c r="BO59" s="136"/>
      <c r="BP59" s="136"/>
      <c r="BQ59" s="136"/>
      <c r="BR59" s="136"/>
      <c r="BS59" s="136"/>
      <c r="BT59" s="136"/>
      <c r="BU59" s="136"/>
      <c r="BV59" s="136"/>
      <c r="BW59" s="136"/>
      <c r="BX59" s="136"/>
      <c r="BY59" s="136"/>
      <c r="BZ59" s="136"/>
      <c r="CA59" s="136"/>
      <c r="CB59" s="136"/>
      <c r="CC59" s="136"/>
    </row>
    <row r="60" spans="1:81" s="137" customFormat="1">
      <c r="A60" s="148" t="s">
        <v>249</v>
      </c>
      <c r="B60" s="112" t="s">
        <v>7</v>
      </c>
      <c r="C60" s="113" t="s">
        <v>33</v>
      </c>
      <c r="D60" s="114">
        <v>1</v>
      </c>
      <c r="E60" s="115">
        <f>(D61*E61)+(D62*E62)</f>
        <v>0</v>
      </c>
      <c r="F60" s="130">
        <f>D60*ROUND(E60,2)</f>
        <v>0</v>
      </c>
      <c r="G60" s="136"/>
      <c r="H60" s="136"/>
      <c r="I60" s="136"/>
      <c r="J60" s="136"/>
      <c r="K60" s="136"/>
      <c r="L60" s="136"/>
      <c r="M60" s="136"/>
      <c r="N60" s="136"/>
      <c r="O60" s="136"/>
      <c r="P60" s="136"/>
      <c r="Q60" s="136"/>
      <c r="R60" s="136"/>
      <c r="S60" s="136"/>
      <c r="T60" s="136"/>
      <c r="U60" s="136"/>
      <c r="V60" s="136"/>
      <c r="W60" s="136"/>
      <c r="X60" s="136"/>
      <c r="Y60" s="136"/>
      <c r="Z60" s="136"/>
      <c r="AA60" s="136"/>
      <c r="AB60" s="136"/>
      <c r="AC60" s="136"/>
      <c r="AD60" s="136"/>
      <c r="AE60" s="136"/>
      <c r="AF60" s="136"/>
      <c r="AG60" s="136"/>
      <c r="AH60" s="136"/>
      <c r="AI60" s="136"/>
      <c r="AJ60" s="136"/>
      <c r="AK60" s="136"/>
      <c r="AL60" s="136"/>
      <c r="AM60" s="136"/>
      <c r="AN60" s="136"/>
      <c r="AO60" s="136"/>
      <c r="AP60" s="136"/>
      <c r="AQ60" s="136"/>
      <c r="AR60" s="136"/>
      <c r="AS60" s="136"/>
      <c r="AT60" s="136"/>
      <c r="AU60" s="136"/>
      <c r="AV60" s="136"/>
      <c r="AW60" s="136"/>
      <c r="AX60" s="136"/>
      <c r="AY60" s="136"/>
      <c r="AZ60" s="136"/>
      <c r="BA60" s="136"/>
      <c r="BB60" s="136"/>
      <c r="BC60" s="136"/>
      <c r="BD60" s="136"/>
      <c r="BE60" s="136"/>
      <c r="BF60" s="136"/>
      <c r="BG60" s="136"/>
      <c r="BH60" s="136"/>
      <c r="BI60" s="136"/>
      <c r="BJ60" s="136"/>
      <c r="BK60" s="136"/>
      <c r="BL60" s="136"/>
      <c r="BM60" s="136"/>
      <c r="BN60" s="136"/>
      <c r="BO60" s="136"/>
      <c r="BP60" s="136"/>
      <c r="BQ60" s="136"/>
      <c r="BR60" s="136"/>
      <c r="BS60" s="136"/>
      <c r="BT60" s="136"/>
      <c r="BU60" s="136"/>
      <c r="BV60" s="136"/>
      <c r="BW60" s="136"/>
      <c r="BX60" s="136"/>
      <c r="BY60" s="136"/>
      <c r="BZ60" s="136"/>
      <c r="CA60" s="136"/>
      <c r="CB60" s="136"/>
      <c r="CC60" s="136"/>
    </row>
    <row r="61" spans="1:81" s="137" customFormat="1" ht="28.8">
      <c r="A61" s="145"/>
      <c r="B61" s="112" t="s">
        <v>384</v>
      </c>
      <c r="C61" s="113" t="s">
        <v>12</v>
      </c>
      <c r="D61" s="114">
        <v>1</v>
      </c>
      <c r="E61" s="48"/>
      <c r="F61" s="115"/>
      <c r="G61" s="136"/>
      <c r="H61" s="136"/>
      <c r="I61" s="136"/>
      <c r="J61" s="136"/>
      <c r="K61" s="136"/>
      <c r="L61" s="136"/>
      <c r="M61" s="136"/>
      <c r="N61" s="136"/>
      <c r="O61" s="136"/>
      <c r="P61" s="136"/>
      <c r="Q61" s="136"/>
      <c r="R61" s="136"/>
      <c r="S61" s="136"/>
      <c r="T61" s="136"/>
      <c r="U61" s="136"/>
      <c r="V61" s="136"/>
      <c r="W61" s="136"/>
      <c r="X61" s="136"/>
      <c r="Y61" s="136"/>
      <c r="Z61" s="136"/>
      <c r="AA61" s="136"/>
      <c r="AB61" s="136"/>
      <c r="AC61" s="136"/>
      <c r="AD61" s="136"/>
      <c r="AE61" s="136"/>
      <c r="AF61" s="136"/>
      <c r="AG61" s="136"/>
      <c r="AH61" s="136"/>
      <c r="AI61" s="136"/>
      <c r="AJ61" s="136"/>
      <c r="AK61" s="136"/>
      <c r="AL61" s="136"/>
      <c r="AM61" s="136"/>
      <c r="AN61" s="136"/>
      <c r="AO61" s="136"/>
      <c r="AP61" s="136"/>
      <c r="AQ61" s="136"/>
      <c r="AR61" s="136"/>
      <c r="AS61" s="136"/>
      <c r="AT61" s="136"/>
      <c r="AU61" s="136"/>
      <c r="AV61" s="136"/>
      <c r="AW61" s="136"/>
      <c r="AX61" s="136"/>
      <c r="AY61" s="136"/>
      <c r="AZ61" s="136"/>
      <c r="BA61" s="136"/>
      <c r="BB61" s="136"/>
      <c r="BC61" s="136"/>
      <c r="BD61" s="136"/>
      <c r="BE61" s="136"/>
      <c r="BF61" s="136"/>
      <c r="BG61" s="136"/>
      <c r="BH61" s="136"/>
      <c r="BI61" s="136"/>
      <c r="BJ61" s="136"/>
      <c r="BK61" s="136"/>
      <c r="BL61" s="136"/>
      <c r="BM61" s="136"/>
      <c r="BN61" s="136"/>
      <c r="BO61" s="136"/>
      <c r="BP61" s="136"/>
      <c r="BQ61" s="136"/>
      <c r="BR61" s="136"/>
      <c r="BS61" s="136"/>
      <c r="BT61" s="136"/>
      <c r="BU61" s="136"/>
      <c r="BV61" s="136"/>
      <c r="BW61" s="136"/>
      <c r="BX61" s="136"/>
      <c r="BY61" s="136"/>
      <c r="BZ61" s="136"/>
      <c r="CA61" s="136"/>
      <c r="CB61" s="136"/>
      <c r="CC61" s="136"/>
    </row>
    <row r="62" spans="1:81" s="137" customFormat="1">
      <c r="A62" s="145"/>
      <c r="B62" s="112" t="s">
        <v>385</v>
      </c>
      <c r="C62" s="113" t="s">
        <v>12</v>
      </c>
      <c r="D62" s="114">
        <v>1</v>
      </c>
      <c r="E62" s="48"/>
      <c r="F62" s="115"/>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c r="AQ62" s="136"/>
      <c r="AR62" s="136"/>
      <c r="AS62" s="136"/>
      <c r="AT62" s="136"/>
      <c r="AU62" s="136"/>
      <c r="AV62" s="136"/>
      <c r="AW62" s="136"/>
      <c r="AX62" s="136"/>
      <c r="AY62" s="136"/>
      <c r="AZ62" s="136"/>
      <c r="BA62" s="136"/>
      <c r="BB62" s="136"/>
      <c r="BC62" s="136"/>
      <c r="BD62" s="136"/>
      <c r="BE62" s="136"/>
      <c r="BF62" s="136"/>
      <c r="BG62" s="136"/>
      <c r="BH62" s="136"/>
      <c r="BI62" s="136"/>
      <c r="BJ62" s="136"/>
      <c r="BK62" s="136"/>
      <c r="BL62" s="136"/>
      <c r="BM62" s="136"/>
      <c r="BN62" s="136"/>
      <c r="BO62" s="136"/>
      <c r="BP62" s="136"/>
      <c r="BQ62" s="136"/>
      <c r="BR62" s="136"/>
      <c r="BS62" s="136"/>
      <c r="BT62" s="136"/>
      <c r="BU62" s="136"/>
      <c r="BV62" s="136"/>
      <c r="BW62" s="136"/>
      <c r="BX62" s="136"/>
      <c r="BY62" s="136"/>
      <c r="BZ62" s="136"/>
      <c r="CA62" s="136"/>
      <c r="CB62" s="136"/>
      <c r="CC62" s="136"/>
    </row>
    <row r="63" spans="1:81" s="137" customFormat="1">
      <c r="A63" s="148" t="s">
        <v>250</v>
      </c>
      <c r="B63" s="112" t="s">
        <v>386</v>
      </c>
      <c r="C63" s="113" t="s">
        <v>33</v>
      </c>
      <c r="D63" s="114">
        <v>1</v>
      </c>
      <c r="E63" s="115">
        <f>(D64*E64)+(D65*E65)</f>
        <v>0</v>
      </c>
      <c r="F63" s="130">
        <f>D63*ROUND(E63,2)</f>
        <v>0</v>
      </c>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c r="AQ63" s="136"/>
      <c r="AR63" s="136"/>
      <c r="AS63" s="136"/>
      <c r="AT63" s="136"/>
      <c r="AU63" s="136"/>
      <c r="AV63" s="136"/>
      <c r="AW63" s="136"/>
      <c r="AX63" s="136"/>
      <c r="AY63" s="136"/>
      <c r="AZ63" s="136"/>
      <c r="BA63" s="136"/>
      <c r="BB63" s="136"/>
      <c r="BC63" s="136"/>
      <c r="BD63" s="136"/>
      <c r="BE63" s="136"/>
      <c r="BF63" s="136"/>
      <c r="BG63" s="136"/>
      <c r="BH63" s="136"/>
      <c r="BI63" s="136"/>
      <c r="BJ63" s="136"/>
      <c r="BK63" s="136"/>
      <c r="BL63" s="136"/>
      <c r="BM63" s="136"/>
      <c r="BN63" s="136"/>
      <c r="BO63" s="136"/>
      <c r="BP63" s="136"/>
      <c r="BQ63" s="136"/>
      <c r="BR63" s="136"/>
      <c r="BS63" s="136"/>
      <c r="BT63" s="136"/>
      <c r="BU63" s="136"/>
      <c r="BV63" s="136"/>
      <c r="BW63" s="136"/>
      <c r="BX63" s="136"/>
      <c r="BY63" s="136"/>
      <c r="BZ63" s="136"/>
      <c r="CA63" s="136"/>
      <c r="CB63" s="136"/>
      <c r="CC63" s="136"/>
    </row>
    <row r="64" spans="1:81" s="137" customFormat="1">
      <c r="A64" s="145"/>
      <c r="B64" s="112" t="s">
        <v>387</v>
      </c>
      <c r="C64" s="113" t="s">
        <v>12</v>
      </c>
      <c r="D64" s="114">
        <v>2</v>
      </c>
      <c r="E64" s="48"/>
      <c r="F64" s="115"/>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c r="AQ64" s="136"/>
      <c r="AR64" s="136"/>
      <c r="AS64" s="136"/>
      <c r="AT64" s="136"/>
      <c r="AU64" s="136"/>
      <c r="AV64" s="136"/>
      <c r="AW64" s="136"/>
      <c r="AX64" s="136"/>
      <c r="AY64" s="136"/>
      <c r="AZ64" s="136"/>
      <c r="BA64" s="136"/>
      <c r="BB64" s="136"/>
      <c r="BC64" s="136"/>
      <c r="BD64" s="136"/>
      <c r="BE64" s="136"/>
      <c r="BF64" s="136"/>
      <c r="BG64" s="136"/>
      <c r="BH64" s="136"/>
      <c r="BI64" s="136"/>
      <c r="BJ64" s="136"/>
      <c r="BK64" s="136"/>
      <c r="BL64" s="136"/>
      <c r="BM64" s="136"/>
      <c r="BN64" s="136"/>
      <c r="BO64" s="136"/>
      <c r="BP64" s="136"/>
      <c r="BQ64" s="136"/>
      <c r="BR64" s="136"/>
      <c r="BS64" s="136"/>
      <c r="BT64" s="136"/>
      <c r="BU64" s="136"/>
      <c r="BV64" s="136"/>
      <c r="BW64" s="136"/>
      <c r="BX64" s="136"/>
      <c r="BY64" s="136"/>
      <c r="BZ64" s="136"/>
      <c r="CA64" s="136"/>
      <c r="CB64" s="136"/>
      <c r="CC64" s="136"/>
    </row>
    <row r="65" spans="1:81" s="137" customFormat="1">
      <c r="A65" s="145"/>
      <c r="B65" s="112" t="s">
        <v>388</v>
      </c>
      <c r="C65" s="113" t="s">
        <v>12</v>
      </c>
      <c r="D65" s="114">
        <v>5</v>
      </c>
      <c r="E65" s="48"/>
      <c r="F65" s="115"/>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6"/>
      <c r="BL65" s="136"/>
      <c r="BM65" s="136"/>
      <c r="BN65" s="136"/>
      <c r="BO65" s="136"/>
      <c r="BP65" s="136"/>
      <c r="BQ65" s="136"/>
      <c r="BR65" s="136"/>
      <c r="BS65" s="136"/>
      <c r="BT65" s="136"/>
      <c r="BU65" s="136"/>
      <c r="BV65" s="136"/>
      <c r="BW65" s="136"/>
      <c r="BX65" s="136"/>
      <c r="BY65" s="136"/>
      <c r="BZ65" s="136"/>
      <c r="CA65" s="136"/>
      <c r="CB65" s="136"/>
      <c r="CC65" s="136"/>
    </row>
    <row r="66" spans="1:81" s="137" customFormat="1">
      <c r="A66" s="148" t="s">
        <v>251</v>
      </c>
      <c r="B66" s="112" t="s">
        <v>35</v>
      </c>
      <c r="C66" s="113" t="s">
        <v>33</v>
      </c>
      <c r="D66" s="114">
        <v>1</v>
      </c>
      <c r="E66" s="115">
        <f>(D67*E67)+(D68*E68)</f>
        <v>0</v>
      </c>
      <c r="F66" s="130">
        <f>D66*ROUND(E66,2)</f>
        <v>0</v>
      </c>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6"/>
      <c r="BL66" s="136"/>
      <c r="BM66" s="136"/>
      <c r="BN66" s="136"/>
      <c r="BO66" s="136"/>
      <c r="BP66" s="136"/>
      <c r="BQ66" s="136"/>
      <c r="BR66" s="136"/>
      <c r="BS66" s="136"/>
      <c r="BT66" s="136"/>
      <c r="BU66" s="136"/>
      <c r="BV66" s="136"/>
      <c r="BW66" s="136"/>
      <c r="BX66" s="136"/>
      <c r="BY66" s="136"/>
      <c r="BZ66" s="136"/>
      <c r="CA66" s="136"/>
      <c r="CB66" s="136"/>
      <c r="CC66" s="136"/>
    </row>
    <row r="67" spans="1:81" s="137" customFormat="1">
      <c r="A67" s="145"/>
      <c r="B67" s="112" t="s">
        <v>389</v>
      </c>
      <c r="C67" s="113" t="s">
        <v>12</v>
      </c>
      <c r="D67" s="114">
        <v>4</v>
      </c>
      <c r="E67" s="48"/>
      <c r="F67" s="115"/>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6"/>
      <c r="BL67" s="136"/>
      <c r="BM67" s="136"/>
      <c r="BN67" s="136"/>
      <c r="BO67" s="136"/>
      <c r="BP67" s="136"/>
      <c r="BQ67" s="136"/>
      <c r="BR67" s="136"/>
      <c r="BS67" s="136"/>
      <c r="BT67" s="136"/>
      <c r="BU67" s="136"/>
      <c r="BV67" s="136"/>
      <c r="BW67" s="136"/>
      <c r="BX67" s="136"/>
      <c r="BY67" s="136"/>
      <c r="BZ67" s="136"/>
      <c r="CA67" s="136"/>
      <c r="CB67" s="136"/>
      <c r="CC67" s="136"/>
    </row>
    <row r="68" spans="1:81" s="137" customFormat="1">
      <c r="A68" s="145"/>
      <c r="B68" s="112" t="s">
        <v>390</v>
      </c>
      <c r="C68" s="113" t="s">
        <v>12</v>
      </c>
      <c r="D68" s="114">
        <v>14</v>
      </c>
      <c r="E68" s="48"/>
      <c r="F68" s="115"/>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6"/>
      <c r="BL68" s="136"/>
      <c r="BM68" s="136"/>
      <c r="BN68" s="136"/>
      <c r="BO68" s="136"/>
      <c r="BP68" s="136"/>
      <c r="BQ68" s="136"/>
      <c r="BR68" s="136"/>
      <c r="BS68" s="136"/>
      <c r="BT68" s="136"/>
      <c r="BU68" s="136"/>
      <c r="BV68" s="136"/>
      <c r="BW68" s="136"/>
      <c r="BX68" s="136"/>
      <c r="BY68" s="136"/>
      <c r="BZ68" s="136"/>
      <c r="CA68" s="136"/>
      <c r="CB68" s="136"/>
      <c r="CC68" s="136"/>
    </row>
    <row r="69" spans="1:81" s="137" customFormat="1">
      <c r="A69" s="148" t="s">
        <v>252</v>
      </c>
      <c r="B69" s="112" t="s">
        <v>8</v>
      </c>
      <c r="C69" s="113" t="s">
        <v>33</v>
      </c>
      <c r="D69" s="114">
        <v>1</v>
      </c>
      <c r="E69" s="115">
        <f>(D70*E70)+(D71*E71)+(D72*E72)+(D73*E73)</f>
        <v>0</v>
      </c>
      <c r="F69" s="130">
        <f>D69*ROUND(E69,2)</f>
        <v>0</v>
      </c>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6"/>
      <c r="BL69" s="136"/>
      <c r="BM69" s="136"/>
      <c r="BN69" s="136"/>
      <c r="BO69" s="136"/>
      <c r="BP69" s="136"/>
      <c r="BQ69" s="136"/>
      <c r="BR69" s="136"/>
      <c r="BS69" s="136"/>
      <c r="BT69" s="136"/>
      <c r="BU69" s="136"/>
      <c r="BV69" s="136"/>
      <c r="BW69" s="136"/>
      <c r="BX69" s="136"/>
      <c r="BY69" s="136"/>
      <c r="BZ69" s="136"/>
      <c r="CA69" s="136"/>
      <c r="CB69" s="136"/>
      <c r="CC69" s="136"/>
    </row>
    <row r="70" spans="1:81" s="137" customFormat="1">
      <c r="A70" s="145"/>
      <c r="B70" s="112" t="s">
        <v>14</v>
      </c>
      <c r="C70" s="113" t="s">
        <v>12</v>
      </c>
      <c r="D70" s="114">
        <v>37</v>
      </c>
      <c r="E70" s="48"/>
      <c r="F70" s="115"/>
      <c r="G70" s="136"/>
      <c r="H70" s="136"/>
      <c r="I70" s="136"/>
      <c r="J70" s="136"/>
      <c r="K70" s="136"/>
      <c r="L70" s="136"/>
      <c r="M70" s="136"/>
      <c r="N70" s="136"/>
      <c r="O70" s="136"/>
      <c r="P70" s="136"/>
      <c r="Q70" s="136"/>
      <c r="R70" s="136"/>
      <c r="S70" s="136"/>
      <c r="T70" s="136"/>
      <c r="U70" s="136"/>
      <c r="V70" s="136"/>
      <c r="W70" s="136"/>
      <c r="X70" s="136"/>
      <c r="Y70" s="136"/>
      <c r="Z70" s="136"/>
      <c r="AA70" s="136"/>
      <c r="AB70" s="136"/>
      <c r="AC70" s="136"/>
      <c r="AD70" s="136"/>
      <c r="AE70" s="136"/>
      <c r="AF70" s="136"/>
      <c r="AG70" s="136"/>
      <c r="AH70" s="136"/>
      <c r="AI70" s="136"/>
      <c r="AJ70" s="136"/>
      <c r="AK70" s="136"/>
      <c r="AL70" s="136"/>
      <c r="AM70" s="136"/>
      <c r="AN70" s="136"/>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6"/>
      <c r="BL70" s="136"/>
      <c r="BM70" s="136"/>
      <c r="BN70" s="136"/>
      <c r="BO70" s="136"/>
      <c r="BP70" s="136"/>
      <c r="BQ70" s="136"/>
      <c r="BR70" s="136"/>
      <c r="BS70" s="136"/>
      <c r="BT70" s="136"/>
      <c r="BU70" s="136"/>
      <c r="BV70" s="136"/>
      <c r="BW70" s="136"/>
      <c r="BX70" s="136"/>
      <c r="BY70" s="136"/>
      <c r="BZ70" s="136"/>
      <c r="CA70" s="136"/>
      <c r="CB70" s="136"/>
      <c r="CC70" s="136"/>
    </row>
    <row r="71" spans="1:81" s="137" customFormat="1">
      <c r="A71" s="145"/>
      <c r="B71" s="112" t="s">
        <v>15</v>
      </c>
      <c r="C71" s="113" t="s">
        <v>12</v>
      </c>
      <c r="D71" s="114">
        <v>14</v>
      </c>
      <c r="E71" s="48"/>
      <c r="F71" s="115"/>
      <c r="G71" s="136"/>
      <c r="H71" s="136"/>
      <c r="I71" s="136"/>
      <c r="J71" s="136"/>
      <c r="K71" s="136"/>
      <c r="L71" s="136"/>
      <c r="M71" s="136"/>
      <c r="N71" s="136"/>
      <c r="O71" s="136"/>
      <c r="P71" s="136"/>
      <c r="Q71" s="136"/>
      <c r="R71" s="136"/>
      <c r="S71" s="136"/>
      <c r="T71" s="136"/>
      <c r="U71" s="136"/>
      <c r="V71" s="136"/>
      <c r="W71" s="136"/>
      <c r="X71" s="136"/>
      <c r="Y71" s="136"/>
      <c r="Z71" s="136"/>
      <c r="AA71" s="136"/>
      <c r="AB71" s="136"/>
      <c r="AC71" s="136"/>
      <c r="AD71" s="136"/>
      <c r="AE71" s="136"/>
      <c r="AF71" s="136"/>
      <c r="AG71" s="136"/>
      <c r="AH71" s="136"/>
      <c r="AI71" s="136"/>
      <c r="AJ71" s="136"/>
      <c r="AK71" s="136"/>
      <c r="AL71" s="136"/>
      <c r="AM71" s="136"/>
      <c r="AN71" s="136"/>
      <c r="AO71" s="136"/>
      <c r="AP71" s="136"/>
      <c r="AQ71" s="136"/>
      <c r="AR71" s="136"/>
      <c r="AS71" s="136"/>
      <c r="AT71" s="136"/>
      <c r="AU71" s="136"/>
      <c r="AV71" s="136"/>
      <c r="AW71" s="136"/>
      <c r="AX71" s="136"/>
      <c r="AY71" s="136"/>
      <c r="AZ71" s="136"/>
      <c r="BA71" s="136"/>
      <c r="BB71" s="136"/>
      <c r="BC71" s="136"/>
      <c r="BD71" s="136"/>
      <c r="BE71" s="136"/>
      <c r="BF71" s="136"/>
      <c r="BG71" s="136"/>
      <c r="BH71" s="136"/>
      <c r="BI71" s="136"/>
      <c r="BJ71" s="136"/>
      <c r="BK71" s="136"/>
      <c r="BL71" s="136"/>
      <c r="BM71" s="136"/>
      <c r="BN71" s="136"/>
      <c r="BO71" s="136"/>
      <c r="BP71" s="136"/>
      <c r="BQ71" s="136"/>
      <c r="BR71" s="136"/>
      <c r="BS71" s="136"/>
      <c r="BT71" s="136"/>
      <c r="BU71" s="136"/>
      <c r="BV71" s="136"/>
      <c r="BW71" s="136"/>
      <c r="BX71" s="136"/>
      <c r="BY71" s="136"/>
      <c r="BZ71" s="136"/>
      <c r="CA71" s="136"/>
      <c r="CB71" s="136"/>
      <c r="CC71" s="136"/>
    </row>
    <row r="72" spans="1:81" s="137" customFormat="1">
      <c r="A72" s="145"/>
      <c r="B72" s="112" t="s">
        <v>16</v>
      </c>
      <c r="C72" s="113" t="s">
        <v>12</v>
      </c>
      <c r="D72" s="114">
        <v>1</v>
      </c>
      <c r="E72" s="48"/>
      <c r="F72" s="115"/>
      <c r="G72" s="136"/>
      <c r="H72" s="136"/>
      <c r="I72" s="136"/>
      <c r="J72" s="136"/>
      <c r="K72" s="136"/>
      <c r="L72" s="136"/>
      <c r="M72" s="136"/>
      <c r="N72" s="136"/>
      <c r="O72" s="136"/>
      <c r="P72" s="136"/>
      <c r="Q72" s="136"/>
      <c r="R72" s="136"/>
      <c r="S72" s="136"/>
      <c r="T72" s="136"/>
      <c r="U72" s="136"/>
      <c r="V72" s="136"/>
      <c r="W72" s="136"/>
      <c r="X72" s="136"/>
      <c r="Y72" s="136"/>
      <c r="Z72" s="136"/>
      <c r="AA72" s="136"/>
      <c r="AB72" s="136"/>
      <c r="AC72" s="136"/>
      <c r="AD72" s="136"/>
      <c r="AE72" s="136"/>
      <c r="AF72" s="136"/>
      <c r="AG72" s="136"/>
      <c r="AH72" s="136"/>
      <c r="AI72" s="136"/>
      <c r="AJ72" s="136"/>
      <c r="AK72" s="136"/>
      <c r="AL72" s="136"/>
      <c r="AM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6"/>
      <c r="BL72" s="136"/>
      <c r="BM72" s="136"/>
      <c r="BN72" s="136"/>
      <c r="BO72" s="136"/>
      <c r="BP72" s="136"/>
      <c r="BQ72" s="136"/>
      <c r="BR72" s="136"/>
      <c r="BS72" s="136"/>
      <c r="BT72" s="136"/>
      <c r="BU72" s="136"/>
      <c r="BV72" s="136"/>
      <c r="BW72" s="136"/>
      <c r="BX72" s="136"/>
      <c r="BY72" s="136"/>
      <c r="BZ72" s="136"/>
      <c r="CA72" s="136"/>
      <c r="CB72" s="136"/>
      <c r="CC72" s="136"/>
    </row>
    <row r="73" spans="1:81" s="137" customFormat="1">
      <c r="A73" s="145"/>
      <c r="B73" s="112" t="s">
        <v>230</v>
      </c>
      <c r="C73" s="113" t="s">
        <v>12</v>
      </c>
      <c r="D73" s="114">
        <v>1</v>
      </c>
      <c r="E73" s="48"/>
      <c r="F73" s="115"/>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36"/>
      <c r="AN73" s="136"/>
      <c r="AO73" s="136"/>
      <c r="AP73" s="136"/>
      <c r="AQ73" s="136"/>
      <c r="AR73" s="136"/>
      <c r="AS73" s="136"/>
      <c r="AT73" s="136"/>
      <c r="AU73" s="136"/>
      <c r="AV73" s="136"/>
      <c r="AW73" s="136"/>
      <c r="AX73" s="136"/>
      <c r="AY73" s="136"/>
      <c r="AZ73" s="136"/>
      <c r="BA73" s="136"/>
      <c r="BB73" s="136"/>
      <c r="BC73" s="136"/>
      <c r="BD73" s="136"/>
      <c r="BE73" s="136"/>
      <c r="BF73" s="136"/>
      <c r="BG73" s="136"/>
      <c r="BH73" s="136"/>
      <c r="BI73" s="136"/>
      <c r="BJ73" s="136"/>
      <c r="BK73" s="136"/>
      <c r="BL73" s="136"/>
      <c r="BM73" s="136"/>
      <c r="BN73" s="136"/>
      <c r="BO73" s="136"/>
      <c r="BP73" s="136"/>
      <c r="BQ73" s="136"/>
      <c r="BR73" s="136"/>
      <c r="BS73" s="136"/>
      <c r="BT73" s="136"/>
      <c r="BU73" s="136"/>
      <c r="BV73" s="136"/>
      <c r="BW73" s="136"/>
      <c r="BX73" s="136"/>
      <c r="BY73" s="136"/>
      <c r="BZ73" s="136"/>
      <c r="CA73" s="136"/>
      <c r="CB73" s="136"/>
      <c r="CC73" s="136"/>
    </row>
    <row r="74" spans="1:81" s="137" customFormat="1">
      <c r="A74" s="148" t="s">
        <v>253</v>
      </c>
      <c r="B74" s="112" t="s">
        <v>9</v>
      </c>
      <c r="C74" s="113" t="s">
        <v>33</v>
      </c>
      <c r="D74" s="114">
        <v>1</v>
      </c>
      <c r="E74" s="115">
        <f>(D75*E75)+(D76*E76)</f>
        <v>0</v>
      </c>
      <c r="F74" s="130">
        <f>D74*ROUND(E74,2)</f>
        <v>0</v>
      </c>
      <c r="G74" s="136"/>
      <c r="H74" s="136"/>
      <c r="I74" s="136"/>
      <c r="J74" s="136"/>
      <c r="K74" s="136"/>
      <c r="L74" s="136"/>
      <c r="M74" s="136"/>
      <c r="N74" s="136"/>
      <c r="O74" s="136"/>
      <c r="P74" s="136"/>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6"/>
      <c r="BL74" s="136"/>
      <c r="BM74" s="136"/>
      <c r="BN74" s="136"/>
      <c r="BO74" s="136"/>
      <c r="BP74" s="136"/>
      <c r="BQ74" s="136"/>
      <c r="BR74" s="136"/>
      <c r="BS74" s="136"/>
      <c r="BT74" s="136"/>
      <c r="BU74" s="136"/>
      <c r="BV74" s="136"/>
      <c r="BW74" s="136"/>
      <c r="BX74" s="136"/>
      <c r="BY74" s="136"/>
      <c r="BZ74" s="136"/>
      <c r="CA74" s="136"/>
      <c r="CB74" s="136"/>
      <c r="CC74" s="136"/>
    </row>
    <row r="75" spans="1:81" s="137" customFormat="1">
      <c r="A75" s="145"/>
      <c r="B75" s="112" t="s">
        <v>391</v>
      </c>
      <c r="C75" s="113" t="s">
        <v>12</v>
      </c>
      <c r="D75" s="114">
        <v>2</v>
      </c>
      <c r="E75" s="48"/>
      <c r="F75" s="115"/>
      <c r="G75" s="136"/>
      <c r="H75" s="136"/>
      <c r="I75" s="136"/>
      <c r="J75" s="136"/>
      <c r="K75" s="136"/>
      <c r="L75" s="136"/>
      <c r="M75" s="136"/>
      <c r="N75" s="136"/>
      <c r="O75" s="136"/>
      <c r="P75" s="136"/>
      <c r="Q75" s="136"/>
      <c r="R75" s="136"/>
      <c r="S75" s="136"/>
      <c r="T75" s="136"/>
      <c r="U75" s="136"/>
      <c r="V75" s="136"/>
      <c r="W75" s="136"/>
      <c r="X75" s="136"/>
      <c r="Y75" s="136"/>
      <c r="Z75" s="136"/>
      <c r="AA75" s="136"/>
      <c r="AB75" s="136"/>
      <c r="AC75" s="136"/>
      <c r="AD75" s="136"/>
      <c r="AE75" s="136"/>
      <c r="AF75" s="136"/>
      <c r="AG75" s="136"/>
      <c r="AH75" s="136"/>
      <c r="AI75" s="136"/>
      <c r="AJ75" s="136"/>
      <c r="AK75" s="136"/>
      <c r="AL75" s="136"/>
      <c r="AM75" s="136"/>
      <c r="AN75" s="136"/>
      <c r="AO75" s="136"/>
      <c r="AP75" s="136"/>
      <c r="AQ75" s="136"/>
      <c r="AR75" s="136"/>
      <c r="AS75" s="136"/>
      <c r="AT75" s="136"/>
      <c r="AU75" s="136"/>
      <c r="AV75" s="136"/>
      <c r="AW75" s="136"/>
      <c r="AX75" s="136"/>
      <c r="AY75" s="136"/>
      <c r="AZ75" s="136"/>
      <c r="BA75" s="136"/>
      <c r="BB75" s="136"/>
      <c r="BC75" s="136"/>
      <c r="BD75" s="136"/>
      <c r="BE75" s="136"/>
      <c r="BF75" s="136"/>
      <c r="BG75" s="136"/>
      <c r="BH75" s="136"/>
      <c r="BI75" s="136"/>
      <c r="BJ75" s="136"/>
      <c r="BK75" s="136"/>
      <c r="BL75" s="136"/>
      <c r="BM75" s="136"/>
      <c r="BN75" s="136"/>
      <c r="BO75" s="136"/>
      <c r="BP75" s="136"/>
      <c r="BQ75" s="136"/>
      <c r="BR75" s="136"/>
      <c r="BS75" s="136"/>
      <c r="BT75" s="136"/>
      <c r="BU75" s="136"/>
      <c r="BV75" s="136"/>
      <c r="BW75" s="136"/>
      <c r="BX75" s="136"/>
      <c r="BY75" s="136"/>
      <c r="BZ75" s="136"/>
      <c r="CA75" s="136"/>
      <c r="CB75" s="136"/>
      <c r="CC75" s="136"/>
    </row>
    <row r="76" spans="1:81" s="137" customFormat="1">
      <c r="A76" s="145"/>
      <c r="B76" s="112" t="s">
        <v>17</v>
      </c>
      <c r="C76" s="113" t="s">
        <v>12</v>
      </c>
      <c r="D76" s="114">
        <v>2</v>
      </c>
      <c r="E76" s="48"/>
      <c r="F76" s="115"/>
      <c r="G76" s="136"/>
      <c r="H76" s="136"/>
      <c r="I76" s="136"/>
      <c r="J76" s="136"/>
      <c r="K76" s="136"/>
      <c r="L76" s="136"/>
      <c r="M76" s="136"/>
      <c r="N76" s="136"/>
      <c r="O76" s="136"/>
      <c r="P76" s="136"/>
      <c r="Q76" s="136"/>
      <c r="R76" s="136"/>
      <c r="S76" s="136"/>
      <c r="T76" s="136"/>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136"/>
      <c r="AR76" s="136"/>
      <c r="AS76" s="136"/>
      <c r="AT76" s="136"/>
      <c r="AU76" s="136"/>
      <c r="AV76" s="136"/>
      <c r="AW76" s="136"/>
      <c r="AX76" s="136"/>
      <c r="AY76" s="136"/>
      <c r="AZ76" s="136"/>
      <c r="BA76" s="136"/>
      <c r="BB76" s="136"/>
      <c r="BC76" s="136"/>
      <c r="BD76" s="136"/>
      <c r="BE76" s="136"/>
      <c r="BF76" s="136"/>
      <c r="BG76" s="136"/>
      <c r="BH76" s="136"/>
      <c r="BI76" s="136"/>
      <c r="BJ76" s="136"/>
      <c r="BK76" s="136"/>
      <c r="BL76" s="136"/>
      <c r="BM76" s="136"/>
      <c r="BN76" s="136"/>
      <c r="BO76" s="136"/>
      <c r="BP76" s="136"/>
      <c r="BQ76" s="136"/>
      <c r="BR76" s="136"/>
      <c r="BS76" s="136"/>
      <c r="BT76" s="136"/>
      <c r="BU76" s="136"/>
      <c r="BV76" s="136"/>
      <c r="BW76" s="136"/>
      <c r="BX76" s="136"/>
      <c r="BY76" s="136"/>
      <c r="BZ76" s="136"/>
      <c r="CA76" s="136"/>
      <c r="CB76" s="136"/>
      <c r="CC76" s="136"/>
    </row>
    <row r="77" spans="1:81" s="137" customFormat="1">
      <c r="A77" s="148" t="s">
        <v>254</v>
      </c>
      <c r="B77" s="112" t="s">
        <v>10</v>
      </c>
      <c r="C77" s="113" t="s">
        <v>33</v>
      </c>
      <c r="D77" s="114">
        <v>1</v>
      </c>
      <c r="E77" s="115">
        <f>(D78*E78)+(D79*E79)+(D80*E80)+(D81*E81)</f>
        <v>0</v>
      </c>
      <c r="F77" s="130">
        <f>D77*ROUND(E77,2)</f>
        <v>0</v>
      </c>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c r="BJ77" s="136"/>
      <c r="BK77" s="136"/>
      <c r="BL77" s="136"/>
      <c r="BM77" s="136"/>
      <c r="BN77" s="136"/>
      <c r="BO77" s="136"/>
      <c r="BP77" s="136"/>
      <c r="BQ77" s="136"/>
      <c r="BR77" s="136"/>
      <c r="BS77" s="136"/>
      <c r="BT77" s="136"/>
      <c r="BU77" s="136"/>
      <c r="BV77" s="136"/>
      <c r="BW77" s="136"/>
      <c r="BX77" s="136"/>
      <c r="BY77" s="136"/>
      <c r="BZ77" s="136"/>
      <c r="CA77" s="136"/>
      <c r="CB77" s="136"/>
      <c r="CC77" s="136"/>
    </row>
    <row r="78" spans="1:81" s="137" customFormat="1">
      <c r="A78" s="145"/>
      <c r="B78" s="112" t="s">
        <v>392</v>
      </c>
      <c r="C78" s="113" t="s">
        <v>5</v>
      </c>
      <c r="D78" s="114">
        <v>530</v>
      </c>
      <c r="E78" s="48"/>
      <c r="F78" s="115"/>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c r="BJ78" s="136"/>
      <c r="BK78" s="136"/>
      <c r="BL78" s="136"/>
      <c r="BM78" s="136"/>
      <c r="BN78" s="136"/>
      <c r="BO78" s="136"/>
      <c r="BP78" s="136"/>
      <c r="BQ78" s="136"/>
      <c r="BR78" s="136"/>
      <c r="BS78" s="136"/>
      <c r="BT78" s="136"/>
      <c r="BU78" s="136"/>
      <c r="BV78" s="136"/>
      <c r="BW78" s="136"/>
      <c r="BX78" s="136"/>
      <c r="BY78" s="136"/>
      <c r="BZ78" s="136"/>
      <c r="CA78" s="136"/>
      <c r="CB78" s="136"/>
      <c r="CC78" s="136"/>
    </row>
    <row r="79" spans="1:81" s="137" customFormat="1">
      <c r="A79" s="145"/>
      <c r="B79" s="112" t="s">
        <v>393</v>
      </c>
      <c r="C79" s="113" t="s">
        <v>5</v>
      </c>
      <c r="D79" s="114">
        <v>200</v>
      </c>
      <c r="E79" s="48"/>
      <c r="F79" s="115"/>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c r="AQ79" s="136"/>
      <c r="AR79" s="136"/>
      <c r="AS79" s="136"/>
      <c r="AT79" s="136"/>
      <c r="AU79" s="136"/>
      <c r="AV79" s="136"/>
      <c r="AW79" s="136"/>
      <c r="AX79" s="136"/>
      <c r="AY79" s="136"/>
      <c r="AZ79" s="136"/>
      <c r="BA79" s="136"/>
      <c r="BB79" s="136"/>
      <c r="BC79" s="136"/>
      <c r="BD79" s="136"/>
      <c r="BE79" s="136"/>
      <c r="BF79" s="136"/>
      <c r="BG79" s="136"/>
      <c r="BH79" s="136"/>
      <c r="BI79" s="136"/>
      <c r="BJ79" s="136"/>
      <c r="BK79" s="136"/>
      <c r="BL79" s="136"/>
      <c r="BM79" s="136"/>
      <c r="BN79" s="136"/>
      <c r="BO79" s="136"/>
      <c r="BP79" s="136"/>
      <c r="BQ79" s="136"/>
      <c r="BR79" s="136"/>
      <c r="BS79" s="136"/>
      <c r="BT79" s="136"/>
      <c r="BU79" s="136"/>
      <c r="BV79" s="136"/>
      <c r="BW79" s="136"/>
      <c r="BX79" s="136"/>
      <c r="BY79" s="136"/>
      <c r="BZ79" s="136"/>
      <c r="CA79" s="136"/>
      <c r="CB79" s="136"/>
      <c r="CC79" s="136"/>
    </row>
    <row r="80" spans="1:81" s="137" customFormat="1">
      <c r="A80" s="145"/>
      <c r="B80" s="112" t="s">
        <v>394</v>
      </c>
      <c r="C80" s="113" t="s">
        <v>5</v>
      </c>
      <c r="D80" s="114">
        <v>470</v>
      </c>
      <c r="E80" s="48"/>
      <c r="F80" s="115"/>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6"/>
      <c r="AK80" s="136"/>
      <c r="AL80" s="136"/>
      <c r="AM80" s="136"/>
      <c r="AN80" s="136"/>
      <c r="AO80" s="136"/>
      <c r="AP80" s="136"/>
      <c r="AQ80" s="136"/>
      <c r="AR80" s="136"/>
      <c r="AS80" s="136"/>
      <c r="AT80" s="136"/>
      <c r="AU80" s="136"/>
      <c r="AV80" s="136"/>
      <c r="AW80" s="136"/>
      <c r="AX80" s="136"/>
      <c r="AY80" s="136"/>
      <c r="AZ80" s="136"/>
      <c r="BA80" s="136"/>
      <c r="BB80" s="136"/>
      <c r="BC80" s="136"/>
      <c r="BD80" s="136"/>
      <c r="BE80" s="136"/>
      <c r="BF80" s="136"/>
      <c r="BG80" s="136"/>
      <c r="BH80" s="136"/>
      <c r="BI80" s="136"/>
      <c r="BJ80" s="136"/>
      <c r="BK80" s="136"/>
      <c r="BL80" s="136"/>
      <c r="BM80" s="136"/>
      <c r="BN80" s="136"/>
      <c r="BO80" s="136"/>
      <c r="BP80" s="136"/>
      <c r="BQ80" s="136"/>
      <c r="BR80" s="136"/>
      <c r="BS80" s="136"/>
      <c r="BT80" s="136"/>
      <c r="BU80" s="136"/>
      <c r="BV80" s="136"/>
      <c r="BW80" s="136"/>
      <c r="BX80" s="136"/>
      <c r="BY80" s="136"/>
      <c r="BZ80" s="136"/>
      <c r="CA80" s="136"/>
      <c r="CB80" s="136"/>
      <c r="CC80" s="136"/>
    </row>
    <row r="81" spans="1:81" s="137" customFormat="1">
      <c r="A81" s="145"/>
      <c r="B81" s="112" t="s">
        <v>395</v>
      </c>
      <c r="C81" s="113" t="s">
        <v>5</v>
      </c>
      <c r="D81" s="114">
        <v>360</v>
      </c>
      <c r="E81" s="48"/>
      <c r="F81" s="115"/>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36"/>
      <c r="AR81" s="136"/>
      <c r="AS81" s="136"/>
      <c r="AT81" s="136"/>
      <c r="AU81" s="136"/>
      <c r="AV81" s="136"/>
      <c r="AW81" s="136"/>
      <c r="AX81" s="136"/>
      <c r="AY81" s="136"/>
      <c r="AZ81" s="136"/>
      <c r="BA81" s="136"/>
      <c r="BB81" s="136"/>
      <c r="BC81" s="136"/>
      <c r="BD81" s="136"/>
      <c r="BE81" s="136"/>
      <c r="BF81" s="136"/>
      <c r="BG81" s="136"/>
      <c r="BH81" s="136"/>
      <c r="BI81" s="136"/>
      <c r="BJ81" s="136"/>
      <c r="BK81" s="136"/>
      <c r="BL81" s="136"/>
      <c r="BM81" s="136"/>
      <c r="BN81" s="136"/>
      <c r="BO81" s="136"/>
      <c r="BP81" s="136"/>
      <c r="BQ81" s="136"/>
      <c r="BR81" s="136"/>
      <c r="BS81" s="136"/>
      <c r="BT81" s="136"/>
      <c r="BU81" s="136"/>
      <c r="BV81" s="136"/>
      <c r="BW81" s="136"/>
      <c r="BX81" s="136"/>
      <c r="BY81" s="136"/>
      <c r="BZ81" s="136"/>
      <c r="CA81" s="136"/>
      <c r="CB81" s="136"/>
      <c r="CC81" s="136"/>
    </row>
    <row r="82" spans="1:81" s="137" customFormat="1">
      <c r="A82" s="148" t="s">
        <v>255</v>
      </c>
      <c r="B82" s="112" t="s">
        <v>396</v>
      </c>
      <c r="C82" s="113" t="s">
        <v>33</v>
      </c>
      <c r="D82" s="114">
        <v>1</v>
      </c>
      <c r="E82" s="115">
        <f>(D83*E83)+(D84*E84)</f>
        <v>0</v>
      </c>
      <c r="F82" s="130">
        <f>D82*ROUND(E82,2)</f>
        <v>0</v>
      </c>
      <c r="G82" s="136"/>
      <c r="H82" s="136"/>
      <c r="I82" s="136"/>
      <c r="J82" s="136"/>
      <c r="K82" s="136"/>
      <c r="L82" s="136"/>
      <c r="M82" s="136"/>
      <c r="N82" s="136"/>
      <c r="O82" s="136"/>
      <c r="P82" s="136"/>
      <c r="Q82" s="136"/>
      <c r="R82" s="136"/>
      <c r="S82" s="136"/>
      <c r="T82" s="136"/>
      <c r="U82" s="136"/>
      <c r="V82" s="136"/>
      <c r="W82" s="136"/>
      <c r="X82" s="136"/>
      <c r="Y82" s="136"/>
      <c r="Z82" s="136"/>
      <c r="AA82" s="136"/>
      <c r="AB82" s="136"/>
      <c r="AC82" s="136"/>
      <c r="AD82" s="136"/>
      <c r="AE82" s="136"/>
      <c r="AF82" s="136"/>
      <c r="AG82" s="136"/>
      <c r="AH82" s="136"/>
      <c r="AI82" s="136"/>
      <c r="AJ82" s="136"/>
      <c r="AK82" s="136"/>
      <c r="AL82" s="136"/>
      <c r="AM82" s="136"/>
      <c r="AN82" s="136"/>
      <c r="AO82" s="136"/>
      <c r="AP82" s="136"/>
      <c r="AQ82" s="136"/>
      <c r="AR82" s="136"/>
      <c r="AS82" s="136"/>
      <c r="AT82" s="136"/>
      <c r="AU82" s="136"/>
      <c r="AV82" s="136"/>
      <c r="AW82" s="136"/>
      <c r="AX82" s="136"/>
      <c r="AY82" s="136"/>
      <c r="AZ82" s="136"/>
      <c r="BA82" s="136"/>
      <c r="BB82" s="136"/>
      <c r="BC82" s="136"/>
      <c r="BD82" s="136"/>
      <c r="BE82" s="136"/>
      <c r="BF82" s="136"/>
      <c r="BG82" s="136"/>
      <c r="BH82" s="136"/>
      <c r="BI82" s="136"/>
      <c r="BJ82" s="136"/>
      <c r="BK82" s="136"/>
      <c r="BL82" s="136"/>
      <c r="BM82" s="136"/>
      <c r="BN82" s="136"/>
      <c r="BO82" s="136"/>
      <c r="BP82" s="136"/>
      <c r="BQ82" s="136"/>
      <c r="BR82" s="136"/>
      <c r="BS82" s="136"/>
      <c r="BT82" s="136"/>
      <c r="BU82" s="136"/>
      <c r="BV82" s="136"/>
      <c r="BW82" s="136"/>
      <c r="BX82" s="136"/>
      <c r="BY82" s="136"/>
      <c r="BZ82" s="136"/>
      <c r="CA82" s="136"/>
      <c r="CB82" s="136"/>
      <c r="CC82" s="136"/>
    </row>
    <row r="83" spans="1:81" s="137" customFormat="1">
      <c r="A83" s="145"/>
      <c r="B83" s="112" t="s">
        <v>397</v>
      </c>
      <c r="C83" s="113" t="s">
        <v>5</v>
      </c>
      <c r="D83" s="150">
        <v>220</v>
      </c>
      <c r="E83" s="48"/>
      <c r="F83" s="115"/>
      <c r="G83" s="136"/>
      <c r="H83" s="136"/>
      <c r="I83" s="136"/>
      <c r="J83" s="136"/>
      <c r="K83" s="136"/>
      <c r="L83" s="136"/>
      <c r="M83" s="136"/>
      <c r="N83" s="136"/>
      <c r="O83" s="136"/>
      <c r="P83" s="136"/>
      <c r="Q83" s="136"/>
      <c r="R83" s="136"/>
      <c r="S83" s="136"/>
      <c r="T83" s="136"/>
      <c r="U83" s="136"/>
      <c r="V83" s="136"/>
      <c r="W83" s="136"/>
      <c r="X83" s="136"/>
      <c r="Y83" s="136"/>
      <c r="Z83" s="136"/>
      <c r="AA83" s="136"/>
      <c r="AB83" s="136"/>
      <c r="AC83" s="136"/>
      <c r="AD83" s="136"/>
      <c r="AE83" s="136"/>
      <c r="AF83" s="136"/>
      <c r="AG83" s="136"/>
      <c r="AH83" s="136"/>
      <c r="AI83" s="136"/>
      <c r="AJ83" s="136"/>
      <c r="AK83" s="136"/>
      <c r="AL83" s="136"/>
      <c r="AM83" s="136"/>
      <c r="AN83" s="136"/>
      <c r="AO83" s="136"/>
      <c r="AP83" s="136"/>
      <c r="AQ83" s="136"/>
      <c r="AR83" s="136"/>
      <c r="AS83" s="136"/>
      <c r="AT83" s="136"/>
      <c r="AU83" s="136"/>
      <c r="AV83" s="136"/>
      <c r="AW83" s="136"/>
      <c r="AX83" s="136"/>
      <c r="AY83" s="136"/>
      <c r="AZ83" s="136"/>
      <c r="BA83" s="136"/>
      <c r="BB83" s="136"/>
      <c r="BC83" s="136"/>
      <c r="BD83" s="136"/>
      <c r="BE83" s="136"/>
      <c r="BF83" s="136"/>
      <c r="BG83" s="136"/>
      <c r="BH83" s="136"/>
      <c r="BI83" s="136"/>
      <c r="BJ83" s="136"/>
      <c r="BK83" s="136"/>
      <c r="BL83" s="136"/>
      <c r="BM83" s="136"/>
      <c r="BN83" s="136"/>
      <c r="BO83" s="136"/>
      <c r="BP83" s="136"/>
      <c r="BQ83" s="136"/>
      <c r="BR83" s="136"/>
      <c r="BS83" s="136"/>
      <c r="BT83" s="136"/>
      <c r="BU83" s="136"/>
      <c r="BV83" s="136"/>
      <c r="BW83" s="136"/>
      <c r="BX83" s="136"/>
      <c r="BY83" s="136"/>
      <c r="BZ83" s="136"/>
      <c r="CA83" s="136"/>
      <c r="CB83" s="136"/>
      <c r="CC83" s="136"/>
    </row>
    <row r="84" spans="1:81" s="137" customFormat="1">
      <c r="A84" s="145"/>
      <c r="B84" s="112" t="s">
        <v>398</v>
      </c>
      <c r="C84" s="113" t="s">
        <v>5</v>
      </c>
      <c r="D84" s="150">
        <v>300</v>
      </c>
      <c r="E84" s="48"/>
      <c r="F84" s="115"/>
      <c r="G84" s="136"/>
      <c r="H84" s="136"/>
      <c r="I84" s="136"/>
      <c r="J84" s="136"/>
      <c r="K84" s="136"/>
      <c r="L84" s="136"/>
      <c r="M84" s="136"/>
      <c r="N84" s="136"/>
      <c r="O84" s="136"/>
      <c r="P84" s="136"/>
      <c r="Q84" s="136"/>
      <c r="R84" s="136"/>
      <c r="S84" s="136"/>
      <c r="T84" s="136"/>
      <c r="U84" s="136"/>
      <c r="V84" s="136"/>
      <c r="W84" s="136"/>
      <c r="X84" s="136"/>
      <c r="Y84" s="136"/>
      <c r="Z84" s="136"/>
      <c r="AA84" s="136"/>
      <c r="AB84" s="136"/>
      <c r="AC84" s="136"/>
      <c r="AD84" s="136"/>
      <c r="AE84" s="136"/>
      <c r="AF84" s="136"/>
      <c r="AG84" s="136"/>
      <c r="AH84" s="136"/>
      <c r="AI84" s="136"/>
      <c r="AJ84" s="136"/>
      <c r="AK84" s="136"/>
      <c r="AL84" s="136"/>
      <c r="AM84" s="136"/>
      <c r="AN84" s="136"/>
      <c r="AO84" s="136"/>
      <c r="AP84" s="136"/>
      <c r="AQ84" s="136"/>
      <c r="AR84" s="136"/>
      <c r="AS84" s="136"/>
      <c r="AT84" s="136"/>
      <c r="AU84" s="136"/>
      <c r="AV84" s="136"/>
      <c r="AW84" s="136"/>
      <c r="AX84" s="136"/>
      <c r="AY84" s="136"/>
      <c r="AZ84" s="136"/>
      <c r="BA84" s="136"/>
      <c r="BB84" s="136"/>
      <c r="BC84" s="136"/>
      <c r="BD84" s="136"/>
      <c r="BE84" s="136"/>
      <c r="BF84" s="136"/>
      <c r="BG84" s="136"/>
      <c r="BH84" s="136"/>
      <c r="BI84" s="136"/>
      <c r="BJ84" s="136"/>
      <c r="BK84" s="136"/>
      <c r="BL84" s="136"/>
      <c r="BM84" s="136"/>
      <c r="BN84" s="136"/>
      <c r="BO84" s="136"/>
      <c r="BP84" s="136"/>
      <c r="BQ84" s="136"/>
      <c r="BR84" s="136"/>
      <c r="BS84" s="136"/>
      <c r="BT84" s="136"/>
      <c r="BU84" s="136"/>
      <c r="BV84" s="136"/>
      <c r="BW84" s="136"/>
      <c r="BX84" s="136"/>
      <c r="BY84" s="136"/>
      <c r="BZ84" s="136"/>
      <c r="CA84" s="136"/>
      <c r="CB84" s="136"/>
      <c r="CC84" s="136"/>
    </row>
    <row r="85" spans="1:81" s="137" customFormat="1">
      <c r="A85" s="148" t="s">
        <v>399</v>
      </c>
      <c r="B85" s="112" t="s">
        <v>400</v>
      </c>
      <c r="C85" s="113" t="s">
        <v>33</v>
      </c>
      <c r="D85" s="150">
        <v>1</v>
      </c>
      <c r="E85" s="115">
        <f>(D86*E86)</f>
        <v>0</v>
      </c>
      <c r="F85" s="130">
        <f>D85*ROUND(E85,2)</f>
        <v>0</v>
      </c>
      <c r="G85" s="136"/>
      <c r="H85" s="136"/>
      <c r="I85" s="136"/>
      <c r="J85" s="136"/>
      <c r="K85" s="136"/>
      <c r="L85" s="136"/>
      <c r="M85" s="136"/>
      <c r="N85" s="136"/>
      <c r="O85" s="136"/>
      <c r="P85" s="136"/>
      <c r="Q85" s="136"/>
      <c r="R85" s="136"/>
      <c r="S85" s="136"/>
      <c r="T85" s="136"/>
      <c r="U85" s="136"/>
      <c r="V85" s="136"/>
      <c r="W85" s="136"/>
      <c r="X85" s="136"/>
      <c r="Y85" s="136"/>
      <c r="Z85" s="136"/>
      <c r="AA85" s="136"/>
      <c r="AB85" s="136"/>
      <c r="AC85" s="136"/>
      <c r="AD85" s="136"/>
      <c r="AE85" s="136"/>
      <c r="AF85" s="136"/>
      <c r="AG85" s="136"/>
      <c r="AH85" s="136"/>
      <c r="AI85" s="136"/>
      <c r="AJ85" s="136"/>
      <c r="AK85" s="136"/>
      <c r="AL85" s="136"/>
      <c r="AM85" s="136"/>
      <c r="AN85" s="136"/>
      <c r="AO85" s="136"/>
      <c r="AP85" s="136"/>
      <c r="AQ85" s="136"/>
      <c r="AR85" s="136"/>
      <c r="AS85" s="136"/>
      <c r="AT85" s="136"/>
      <c r="AU85" s="136"/>
      <c r="AV85" s="136"/>
      <c r="AW85" s="136"/>
      <c r="AX85" s="136"/>
      <c r="AY85" s="136"/>
      <c r="AZ85" s="136"/>
      <c r="BA85" s="136"/>
      <c r="BB85" s="136"/>
      <c r="BC85" s="136"/>
      <c r="BD85" s="136"/>
      <c r="BE85" s="136"/>
      <c r="BF85" s="136"/>
      <c r="BG85" s="136"/>
      <c r="BH85" s="136"/>
      <c r="BI85" s="136"/>
      <c r="BJ85" s="136"/>
      <c r="BK85" s="136"/>
      <c r="BL85" s="136"/>
      <c r="BM85" s="136"/>
      <c r="BN85" s="136"/>
      <c r="BO85" s="136"/>
      <c r="BP85" s="136"/>
      <c r="BQ85" s="136"/>
      <c r="BR85" s="136"/>
      <c r="BS85" s="136"/>
      <c r="BT85" s="136"/>
      <c r="BU85" s="136"/>
      <c r="BV85" s="136"/>
      <c r="BW85" s="136"/>
      <c r="BX85" s="136"/>
      <c r="BY85" s="136"/>
      <c r="BZ85" s="136"/>
      <c r="CA85" s="136"/>
      <c r="CB85" s="136"/>
      <c r="CC85" s="136"/>
    </row>
    <row r="86" spans="1:81" s="137" customFormat="1">
      <c r="A86" s="145"/>
      <c r="B86" s="112" t="s">
        <v>401</v>
      </c>
      <c r="C86" s="113" t="s">
        <v>5</v>
      </c>
      <c r="D86" s="150">
        <v>170</v>
      </c>
      <c r="E86" s="48"/>
      <c r="F86" s="115"/>
      <c r="G86" s="136"/>
      <c r="H86" s="136"/>
      <c r="I86" s="136"/>
      <c r="J86" s="136"/>
      <c r="K86" s="136"/>
      <c r="L86" s="136"/>
      <c r="M86" s="136"/>
      <c r="N86" s="136"/>
      <c r="O86" s="136"/>
      <c r="P86" s="136"/>
      <c r="Q86" s="136"/>
      <c r="R86" s="136"/>
      <c r="S86" s="136"/>
      <c r="T86" s="136"/>
      <c r="U86" s="136"/>
      <c r="V86" s="136"/>
      <c r="W86" s="136"/>
      <c r="X86" s="136"/>
      <c r="Y86" s="136"/>
      <c r="Z86" s="136"/>
      <c r="AA86" s="136"/>
      <c r="AB86" s="136"/>
      <c r="AC86" s="136"/>
      <c r="AD86" s="136"/>
      <c r="AE86" s="136"/>
      <c r="AF86" s="136"/>
      <c r="AG86" s="136"/>
      <c r="AH86" s="136"/>
      <c r="AI86" s="136"/>
      <c r="AJ86" s="136"/>
      <c r="AK86" s="136"/>
      <c r="AL86" s="136"/>
      <c r="AM86" s="136"/>
      <c r="AN86" s="136"/>
      <c r="AO86" s="136"/>
      <c r="AP86" s="136"/>
      <c r="AQ86" s="136"/>
      <c r="AR86" s="136"/>
      <c r="AS86" s="136"/>
      <c r="AT86" s="136"/>
      <c r="AU86" s="136"/>
      <c r="AV86" s="136"/>
      <c r="AW86" s="136"/>
      <c r="AX86" s="136"/>
      <c r="AY86" s="136"/>
      <c r="AZ86" s="136"/>
      <c r="BA86" s="136"/>
      <c r="BB86" s="136"/>
      <c r="BC86" s="136"/>
      <c r="BD86" s="136"/>
      <c r="BE86" s="136"/>
      <c r="BF86" s="136"/>
      <c r="BG86" s="136"/>
      <c r="BH86" s="136"/>
      <c r="BI86" s="136"/>
      <c r="BJ86" s="136"/>
      <c r="BK86" s="136"/>
      <c r="BL86" s="136"/>
      <c r="BM86" s="136"/>
      <c r="BN86" s="136"/>
      <c r="BO86" s="136"/>
      <c r="BP86" s="136"/>
      <c r="BQ86" s="136"/>
      <c r="BR86" s="136"/>
      <c r="BS86" s="136"/>
      <c r="BT86" s="136"/>
      <c r="BU86" s="136"/>
      <c r="BV86" s="136"/>
      <c r="BW86" s="136"/>
      <c r="BX86" s="136"/>
      <c r="BY86" s="136"/>
      <c r="BZ86" s="136"/>
      <c r="CA86" s="136"/>
      <c r="CB86" s="136"/>
      <c r="CC86" s="136"/>
    </row>
    <row r="87" spans="1:81" s="137" customFormat="1">
      <c r="A87" s="148" t="s">
        <v>402</v>
      </c>
      <c r="B87" s="112" t="s">
        <v>403</v>
      </c>
      <c r="C87" s="113" t="s">
        <v>33</v>
      </c>
      <c r="D87" s="114">
        <v>1</v>
      </c>
      <c r="E87" s="115">
        <f>(D88*E88)</f>
        <v>0</v>
      </c>
      <c r="F87" s="130">
        <f>D87*ROUND(E87,2)</f>
        <v>0</v>
      </c>
      <c r="G87" s="136"/>
      <c r="H87" s="136"/>
      <c r="I87" s="136"/>
      <c r="J87" s="136"/>
      <c r="K87" s="136"/>
      <c r="L87" s="136"/>
      <c r="M87" s="136"/>
      <c r="N87" s="136"/>
      <c r="O87" s="136"/>
      <c r="P87" s="136"/>
      <c r="Q87" s="136"/>
      <c r="R87" s="136"/>
      <c r="S87" s="136"/>
      <c r="T87" s="136"/>
      <c r="U87" s="136"/>
      <c r="V87" s="136"/>
      <c r="W87" s="136"/>
      <c r="X87" s="136"/>
      <c r="Y87" s="136"/>
      <c r="Z87" s="136"/>
      <c r="AA87" s="136"/>
      <c r="AB87" s="136"/>
      <c r="AC87" s="136"/>
      <c r="AD87" s="136"/>
      <c r="AE87" s="136"/>
      <c r="AF87" s="136"/>
      <c r="AG87" s="136"/>
      <c r="AH87" s="136"/>
      <c r="AI87" s="136"/>
      <c r="AJ87" s="136"/>
      <c r="AK87" s="136"/>
      <c r="AL87" s="136"/>
      <c r="AM87" s="136"/>
      <c r="AN87" s="136"/>
      <c r="AO87" s="136"/>
      <c r="AP87" s="136"/>
      <c r="AQ87" s="136"/>
      <c r="AR87" s="136"/>
      <c r="AS87" s="136"/>
      <c r="AT87" s="136"/>
      <c r="AU87" s="136"/>
      <c r="AV87" s="136"/>
      <c r="AW87" s="136"/>
      <c r="AX87" s="136"/>
      <c r="AY87" s="136"/>
      <c r="AZ87" s="136"/>
      <c r="BA87" s="136"/>
      <c r="BB87" s="136"/>
      <c r="BC87" s="136"/>
      <c r="BD87" s="136"/>
      <c r="BE87" s="136"/>
      <c r="BF87" s="136"/>
      <c r="BG87" s="136"/>
      <c r="BH87" s="136"/>
      <c r="BI87" s="136"/>
      <c r="BJ87" s="136"/>
      <c r="BK87" s="136"/>
      <c r="BL87" s="136"/>
      <c r="BM87" s="136"/>
      <c r="BN87" s="136"/>
      <c r="BO87" s="136"/>
      <c r="BP87" s="136"/>
      <c r="BQ87" s="136"/>
      <c r="BR87" s="136"/>
      <c r="BS87" s="136"/>
      <c r="BT87" s="136"/>
      <c r="BU87" s="136"/>
      <c r="BV87" s="136"/>
      <c r="BW87" s="136"/>
      <c r="BX87" s="136"/>
      <c r="BY87" s="136"/>
      <c r="BZ87" s="136"/>
      <c r="CA87" s="136"/>
      <c r="CB87" s="136"/>
      <c r="CC87" s="136"/>
    </row>
    <row r="88" spans="1:81" s="137" customFormat="1">
      <c r="A88" s="145"/>
      <c r="B88" s="112" t="s">
        <v>404</v>
      </c>
      <c r="C88" s="113" t="s">
        <v>5</v>
      </c>
      <c r="D88" s="150">
        <v>570</v>
      </c>
      <c r="E88" s="48"/>
      <c r="F88" s="115"/>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136"/>
      <c r="AL88" s="136"/>
      <c r="AM88" s="136"/>
      <c r="AN88" s="136"/>
      <c r="AO88" s="136"/>
      <c r="AP88" s="136"/>
      <c r="AQ88" s="136"/>
      <c r="AR88" s="136"/>
      <c r="AS88" s="136"/>
      <c r="AT88" s="136"/>
      <c r="AU88" s="136"/>
      <c r="AV88" s="136"/>
      <c r="AW88" s="136"/>
      <c r="AX88" s="136"/>
      <c r="AY88" s="136"/>
      <c r="AZ88" s="136"/>
      <c r="BA88" s="136"/>
      <c r="BB88" s="136"/>
      <c r="BC88" s="136"/>
      <c r="BD88" s="136"/>
      <c r="BE88" s="136"/>
      <c r="BF88" s="136"/>
      <c r="BG88" s="136"/>
      <c r="BH88" s="136"/>
      <c r="BI88" s="136"/>
      <c r="BJ88" s="136"/>
      <c r="BK88" s="136"/>
      <c r="BL88" s="136"/>
      <c r="BM88" s="136"/>
      <c r="BN88" s="136"/>
      <c r="BO88" s="136"/>
      <c r="BP88" s="136"/>
      <c r="BQ88" s="136"/>
      <c r="BR88" s="136"/>
      <c r="BS88" s="136"/>
      <c r="BT88" s="136"/>
      <c r="BU88" s="136"/>
      <c r="BV88" s="136"/>
      <c r="BW88" s="136"/>
      <c r="BX88" s="136"/>
      <c r="BY88" s="136"/>
      <c r="BZ88" s="136"/>
      <c r="CA88" s="136"/>
      <c r="CB88" s="136"/>
      <c r="CC88" s="136"/>
    </row>
    <row r="89" spans="1:81" s="137" customFormat="1">
      <c r="A89" s="148" t="s">
        <v>405</v>
      </c>
      <c r="B89" s="112" t="s">
        <v>11</v>
      </c>
      <c r="C89" s="113" t="s">
        <v>33</v>
      </c>
      <c r="D89" s="114">
        <v>1</v>
      </c>
      <c r="E89" s="115">
        <f>(D90*E90)+(D91*E91)+(D92*E92)+(D93*E93)+(D94*E94)+(D95*E95)</f>
        <v>0</v>
      </c>
      <c r="F89" s="130">
        <f>D89*ROUND(E89,2)</f>
        <v>0</v>
      </c>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136"/>
      <c r="AL89" s="136"/>
      <c r="AM89" s="136"/>
      <c r="AN89" s="136"/>
      <c r="AO89" s="136"/>
      <c r="AP89" s="136"/>
      <c r="AQ89" s="136"/>
      <c r="AR89" s="136"/>
      <c r="AS89" s="136"/>
      <c r="AT89" s="136"/>
      <c r="AU89" s="136"/>
      <c r="AV89" s="136"/>
      <c r="AW89" s="136"/>
      <c r="AX89" s="136"/>
      <c r="AY89" s="136"/>
      <c r="AZ89" s="136"/>
      <c r="BA89" s="136"/>
      <c r="BB89" s="136"/>
      <c r="BC89" s="136"/>
      <c r="BD89" s="136"/>
      <c r="BE89" s="136"/>
      <c r="BF89" s="136"/>
      <c r="BG89" s="136"/>
      <c r="BH89" s="136"/>
      <c r="BI89" s="136"/>
      <c r="BJ89" s="136"/>
      <c r="BK89" s="136"/>
      <c r="BL89" s="136"/>
      <c r="BM89" s="136"/>
      <c r="BN89" s="136"/>
      <c r="BO89" s="136"/>
      <c r="BP89" s="136"/>
      <c r="BQ89" s="136"/>
      <c r="BR89" s="136"/>
      <c r="BS89" s="136"/>
      <c r="BT89" s="136"/>
      <c r="BU89" s="136"/>
      <c r="BV89" s="136"/>
      <c r="BW89" s="136"/>
      <c r="BX89" s="136"/>
      <c r="BY89" s="136"/>
      <c r="BZ89" s="136"/>
      <c r="CA89" s="136"/>
      <c r="CB89" s="136"/>
      <c r="CC89" s="136"/>
    </row>
    <row r="90" spans="1:81" s="137" customFormat="1" ht="28.8">
      <c r="A90" s="145"/>
      <c r="B90" s="112" t="s">
        <v>1321</v>
      </c>
      <c r="C90" s="113" t="s">
        <v>12</v>
      </c>
      <c r="D90" s="114">
        <v>2</v>
      </c>
      <c r="E90" s="48"/>
      <c r="F90" s="115"/>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136"/>
      <c r="AL90" s="136"/>
      <c r="AM90" s="136"/>
      <c r="AN90" s="136"/>
      <c r="AO90" s="136"/>
      <c r="AP90" s="136"/>
      <c r="AQ90" s="136"/>
      <c r="AR90" s="136"/>
      <c r="AS90" s="136"/>
      <c r="AT90" s="136"/>
      <c r="AU90" s="136"/>
      <c r="AV90" s="136"/>
      <c r="AW90" s="136"/>
      <c r="AX90" s="136"/>
      <c r="AY90" s="136"/>
      <c r="AZ90" s="136"/>
      <c r="BA90" s="136"/>
      <c r="BB90" s="136"/>
      <c r="BC90" s="136"/>
      <c r="BD90" s="136"/>
      <c r="BE90" s="136"/>
      <c r="BF90" s="136"/>
      <c r="BG90" s="136"/>
      <c r="BH90" s="136"/>
      <c r="BI90" s="136"/>
      <c r="BJ90" s="136"/>
      <c r="BK90" s="136"/>
      <c r="BL90" s="136"/>
      <c r="BM90" s="136"/>
      <c r="BN90" s="136"/>
      <c r="BO90" s="136"/>
      <c r="BP90" s="136"/>
      <c r="BQ90" s="136"/>
      <c r="BR90" s="136"/>
      <c r="BS90" s="136"/>
      <c r="BT90" s="136"/>
      <c r="BU90" s="136"/>
      <c r="BV90" s="136"/>
      <c r="BW90" s="136"/>
      <c r="BX90" s="136"/>
      <c r="BY90" s="136"/>
      <c r="BZ90" s="136"/>
      <c r="CA90" s="136"/>
      <c r="CB90" s="136"/>
      <c r="CC90" s="136"/>
    </row>
    <row r="91" spans="1:81" s="137" customFormat="1" ht="28.8">
      <c r="A91" s="145"/>
      <c r="B91" s="112" t="s">
        <v>1322</v>
      </c>
      <c r="C91" s="113" t="s">
        <v>12</v>
      </c>
      <c r="D91" s="114">
        <v>4</v>
      </c>
      <c r="E91" s="48"/>
      <c r="F91" s="115"/>
      <c r="G91" s="136"/>
      <c r="H91" s="136"/>
      <c r="I91" s="136"/>
      <c r="J91" s="136"/>
      <c r="K91" s="136"/>
      <c r="L91" s="136"/>
      <c r="M91" s="136"/>
      <c r="N91" s="136"/>
      <c r="O91" s="136"/>
      <c r="P91" s="136"/>
      <c r="Q91" s="136"/>
      <c r="R91" s="136"/>
      <c r="S91" s="136"/>
      <c r="T91" s="136"/>
      <c r="U91" s="136"/>
      <c r="V91" s="136"/>
      <c r="W91" s="136"/>
      <c r="X91" s="136"/>
      <c r="Y91" s="136"/>
      <c r="Z91" s="136"/>
      <c r="AA91" s="136"/>
      <c r="AB91" s="136"/>
      <c r="AC91" s="136"/>
      <c r="AD91" s="136"/>
      <c r="AE91" s="136"/>
      <c r="AF91" s="136"/>
      <c r="AG91" s="136"/>
      <c r="AH91" s="136"/>
      <c r="AI91" s="136"/>
      <c r="AJ91" s="136"/>
      <c r="AK91" s="136"/>
      <c r="AL91" s="136"/>
      <c r="AM91" s="136"/>
      <c r="AN91" s="136"/>
      <c r="AO91" s="136"/>
      <c r="AP91" s="136"/>
      <c r="AQ91" s="136"/>
      <c r="AR91" s="136"/>
      <c r="AS91" s="136"/>
      <c r="AT91" s="136"/>
      <c r="AU91" s="136"/>
      <c r="AV91" s="136"/>
      <c r="AW91" s="136"/>
      <c r="AX91" s="136"/>
      <c r="AY91" s="136"/>
      <c r="AZ91" s="136"/>
      <c r="BA91" s="136"/>
      <c r="BB91" s="136"/>
      <c r="BC91" s="136"/>
      <c r="BD91" s="136"/>
      <c r="BE91" s="136"/>
      <c r="BF91" s="136"/>
      <c r="BG91" s="136"/>
      <c r="BH91" s="136"/>
      <c r="BI91" s="136"/>
      <c r="BJ91" s="136"/>
      <c r="BK91" s="136"/>
      <c r="BL91" s="136"/>
      <c r="BM91" s="136"/>
      <c r="BN91" s="136"/>
      <c r="BO91" s="136"/>
      <c r="BP91" s="136"/>
      <c r="BQ91" s="136"/>
      <c r="BR91" s="136"/>
      <c r="BS91" s="136"/>
      <c r="BT91" s="136"/>
      <c r="BU91" s="136"/>
      <c r="BV91" s="136"/>
      <c r="BW91" s="136"/>
      <c r="BX91" s="136"/>
      <c r="BY91" s="136"/>
      <c r="BZ91" s="136"/>
      <c r="CA91" s="136"/>
      <c r="CB91" s="136"/>
      <c r="CC91" s="136"/>
    </row>
    <row r="92" spans="1:81" s="137" customFormat="1" ht="28.8">
      <c r="A92" s="145"/>
      <c r="B92" s="112" t="s">
        <v>1323</v>
      </c>
      <c r="C92" s="113" t="s">
        <v>12</v>
      </c>
      <c r="D92" s="114">
        <v>1</v>
      </c>
      <c r="E92" s="48"/>
      <c r="F92" s="115"/>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6"/>
      <c r="AT92" s="136"/>
      <c r="AU92" s="136"/>
      <c r="AV92" s="136"/>
      <c r="AW92" s="136"/>
      <c r="AX92" s="136"/>
      <c r="AY92" s="136"/>
      <c r="AZ92" s="136"/>
      <c r="BA92" s="136"/>
      <c r="BB92" s="136"/>
      <c r="BC92" s="136"/>
      <c r="BD92" s="136"/>
      <c r="BE92" s="136"/>
      <c r="BF92" s="136"/>
      <c r="BG92" s="136"/>
      <c r="BH92" s="136"/>
      <c r="BI92" s="136"/>
      <c r="BJ92" s="136"/>
      <c r="BK92" s="136"/>
      <c r="BL92" s="136"/>
      <c r="BM92" s="136"/>
      <c r="BN92" s="136"/>
      <c r="BO92" s="136"/>
      <c r="BP92" s="136"/>
      <c r="BQ92" s="136"/>
      <c r="BR92" s="136"/>
      <c r="BS92" s="136"/>
      <c r="BT92" s="136"/>
      <c r="BU92" s="136"/>
      <c r="BV92" s="136"/>
      <c r="BW92" s="136"/>
      <c r="BX92" s="136"/>
      <c r="BY92" s="136"/>
      <c r="BZ92" s="136"/>
      <c r="CA92" s="136"/>
      <c r="CB92" s="136"/>
      <c r="CC92" s="136"/>
    </row>
    <row r="93" spans="1:81" s="137" customFormat="1">
      <c r="A93" s="145"/>
      <c r="B93" s="112" t="s">
        <v>25</v>
      </c>
      <c r="C93" s="113" t="s">
        <v>18</v>
      </c>
      <c r="D93" s="114">
        <v>50</v>
      </c>
      <c r="E93" s="48"/>
      <c r="F93" s="115"/>
      <c r="G93" s="136"/>
      <c r="H93" s="136"/>
      <c r="I93" s="136"/>
      <c r="J93" s="136"/>
      <c r="K93" s="136"/>
      <c r="L93" s="136"/>
      <c r="M93" s="136"/>
      <c r="N93" s="136"/>
      <c r="O93" s="136"/>
      <c r="P93" s="136"/>
      <c r="Q93" s="136"/>
      <c r="R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6"/>
      <c r="AQ93" s="136"/>
      <c r="AR93" s="136"/>
      <c r="AS93" s="136"/>
      <c r="AT93" s="136"/>
      <c r="AU93" s="136"/>
      <c r="AV93" s="136"/>
      <c r="AW93" s="136"/>
      <c r="AX93" s="136"/>
      <c r="AY93" s="136"/>
      <c r="AZ93" s="136"/>
      <c r="BA93" s="136"/>
      <c r="BB93" s="136"/>
      <c r="BC93" s="136"/>
      <c r="BD93" s="136"/>
      <c r="BE93" s="136"/>
      <c r="BF93" s="136"/>
      <c r="BG93" s="136"/>
      <c r="BH93" s="136"/>
      <c r="BI93" s="136"/>
      <c r="BJ93" s="136"/>
      <c r="BK93" s="136"/>
      <c r="BL93" s="136"/>
      <c r="BM93" s="136"/>
      <c r="BN93" s="136"/>
      <c r="BO93" s="136"/>
      <c r="BP93" s="136"/>
      <c r="BQ93" s="136"/>
      <c r="BR93" s="136"/>
      <c r="BS93" s="136"/>
      <c r="BT93" s="136"/>
      <c r="BU93" s="136"/>
      <c r="BV93" s="136"/>
      <c r="BW93" s="136"/>
      <c r="BX93" s="136"/>
      <c r="BY93" s="136"/>
      <c r="BZ93" s="136"/>
      <c r="CA93" s="136"/>
      <c r="CB93" s="136"/>
      <c r="CC93" s="136"/>
    </row>
    <row r="94" spans="1:81" s="137" customFormat="1">
      <c r="A94" s="145"/>
      <c r="B94" s="112" t="s">
        <v>406</v>
      </c>
      <c r="C94" s="113" t="s">
        <v>5</v>
      </c>
      <c r="D94" s="114">
        <v>30</v>
      </c>
      <c r="E94" s="48"/>
      <c r="F94" s="115"/>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6"/>
      <c r="AQ94" s="136"/>
      <c r="AR94" s="136"/>
      <c r="AS94" s="136"/>
      <c r="AT94" s="136"/>
      <c r="AU94" s="136"/>
      <c r="AV94" s="136"/>
      <c r="AW94" s="136"/>
      <c r="AX94" s="136"/>
      <c r="AY94" s="136"/>
      <c r="AZ94" s="136"/>
      <c r="BA94" s="136"/>
      <c r="BB94" s="136"/>
      <c r="BC94" s="136"/>
      <c r="BD94" s="136"/>
      <c r="BE94" s="136"/>
      <c r="BF94" s="136"/>
      <c r="BG94" s="136"/>
      <c r="BH94" s="136"/>
      <c r="BI94" s="136"/>
      <c r="BJ94" s="136"/>
      <c r="BK94" s="136"/>
      <c r="BL94" s="136"/>
      <c r="BM94" s="136"/>
      <c r="BN94" s="136"/>
      <c r="BO94" s="136"/>
      <c r="BP94" s="136"/>
      <c r="BQ94" s="136"/>
      <c r="BR94" s="136"/>
      <c r="BS94" s="136"/>
      <c r="BT94" s="136"/>
      <c r="BU94" s="136"/>
      <c r="BV94" s="136"/>
      <c r="BW94" s="136"/>
      <c r="BX94" s="136"/>
      <c r="BY94" s="136"/>
      <c r="BZ94" s="136"/>
      <c r="CA94" s="136"/>
      <c r="CB94" s="136"/>
      <c r="CC94" s="136"/>
    </row>
    <row r="95" spans="1:81" s="137" customFormat="1">
      <c r="A95" s="145"/>
      <c r="B95" s="112" t="s">
        <v>26</v>
      </c>
      <c r="C95" s="113" t="s">
        <v>12</v>
      </c>
      <c r="D95" s="114">
        <v>8</v>
      </c>
      <c r="E95" s="48"/>
      <c r="F95" s="115"/>
      <c r="G95" s="136"/>
      <c r="H95" s="136"/>
      <c r="I95" s="136"/>
      <c r="J95" s="136"/>
      <c r="K95" s="136"/>
      <c r="L95" s="136"/>
      <c r="M95" s="136"/>
      <c r="N95" s="136"/>
      <c r="O95" s="136"/>
      <c r="P95" s="136"/>
      <c r="Q95" s="136"/>
      <c r="R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6"/>
      <c r="AQ95" s="136"/>
      <c r="AR95" s="136"/>
      <c r="AS95" s="136"/>
      <c r="AT95" s="136"/>
      <c r="AU95" s="136"/>
      <c r="AV95" s="136"/>
      <c r="AW95" s="136"/>
      <c r="AX95" s="136"/>
      <c r="AY95" s="136"/>
      <c r="AZ95" s="136"/>
      <c r="BA95" s="136"/>
      <c r="BB95" s="136"/>
      <c r="BC95" s="136"/>
      <c r="BD95" s="136"/>
      <c r="BE95" s="136"/>
      <c r="BF95" s="136"/>
      <c r="BG95" s="136"/>
      <c r="BH95" s="136"/>
      <c r="BI95" s="136"/>
      <c r="BJ95" s="136"/>
      <c r="BK95" s="136"/>
      <c r="BL95" s="136"/>
      <c r="BM95" s="136"/>
      <c r="BN95" s="136"/>
      <c r="BO95" s="136"/>
      <c r="BP95" s="136"/>
      <c r="BQ95" s="136"/>
      <c r="BR95" s="136"/>
      <c r="BS95" s="136"/>
      <c r="BT95" s="136"/>
      <c r="BU95" s="136"/>
      <c r="BV95" s="136"/>
      <c r="BW95" s="136"/>
      <c r="BX95" s="136"/>
      <c r="BY95" s="136"/>
      <c r="BZ95" s="136"/>
      <c r="CA95" s="136"/>
      <c r="CB95" s="136"/>
      <c r="CC95" s="136"/>
    </row>
    <row r="96" spans="1:81" s="137" customFormat="1">
      <c r="A96" s="148" t="s">
        <v>407</v>
      </c>
      <c r="B96" s="112" t="s">
        <v>27</v>
      </c>
      <c r="C96" s="113" t="s">
        <v>33</v>
      </c>
      <c r="D96" s="114">
        <v>1</v>
      </c>
      <c r="E96" s="115">
        <f>(D97*E97)+(D98*E98)</f>
        <v>0</v>
      </c>
      <c r="F96" s="130">
        <f>D96*ROUND(E96,2)</f>
        <v>0</v>
      </c>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136"/>
      <c r="AE96" s="136"/>
      <c r="AF96" s="136"/>
      <c r="AG96" s="136"/>
      <c r="AH96" s="136"/>
      <c r="AI96" s="136"/>
      <c r="AJ96" s="136"/>
      <c r="AK96" s="136"/>
      <c r="AL96" s="136"/>
      <c r="AM96" s="136"/>
      <c r="AN96" s="136"/>
      <c r="AO96" s="136"/>
      <c r="AP96" s="136"/>
      <c r="AQ96" s="136"/>
      <c r="AR96" s="136"/>
      <c r="AS96" s="136"/>
      <c r="AT96" s="136"/>
      <c r="AU96" s="136"/>
      <c r="AV96" s="136"/>
      <c r="AW96" s="136"/>
      <c r="AX96" s="136"/>
      <c r="AY96" s="136"/>
      <c r="AZ96" s="136"/>
      <c r="BA96" s="136"/>
      <c r="BB96" s="136"/>
      <c r="BC96" s="136"/>
      <c r="BD96" s="136"/>
      <c r="BE96" s="136"/>
      <c r="BF96" s="136"/>
      <c r="BG96" s="136"/>
      <c r="BH96" s="136"/>
      <c r="BI96" s="136"/>
      <c r="BJ96" s="136"/>
      <c r="BK96" s="136"/>
      <c r="BL96" s="136"/>
      <c r="BM96" s="136"/>
      <c r="BN96" s="136"/>
      <c r="BO96" s="136"/>
      <c r="BP96" s="136"/>
      <c r="BQ96" s="136"/>
      <c r="BR96" s="136"/>
      <c r="BS96" s="136"/>
      <c r="BT96" s="136"/>
      <c r="BU96" s="136"/>
      <c r="BV96" s="136"/>
      <c r="BW96" s="136"/>
      <c r="BX96" s="136"/>
      <c r="BY96" s="136"/>
      <c r="BZ96" s="136"/>
      <c r="CA96" s="136"/>
      <c r="CB96" s="136"/>
      <c r="CC96" s="136"/>
    </row>
    <row r="97" spans="1:81" s="137" customFormat="1">
      <c r="A97" s="145"/>
      <c r="B97" s="112" t="s">
        <v>408</v>
      </c>
      <c r="C97" s="113" t="s">
        <v>18</v>
      </c>
      <c r="D97" s="114">
        <v>48</v>
      </c>
      <c r="E97" s="48"/>
      <c r="F97" s="115"/>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c r="AT97" s="136"/>
      <c r="AU97" s="136"/>
      <c r="AV97" s="136"/>
      <c r="AW97" s="136"/>
      <c r="AX97" s="136"/>
      <c r="AY97" s="136"/>
      <c r="AZ97" s="136"/>
      <c r="BA97" s="136"/>
      <c r="BB97" s="136"/>
      <c r="BC97" s="136"/>
      <c r="BD97" s="136"/>
      <c r="BE97" s="136"/>
      <c r="BF97" s="136"/>
      <c r="BG97" s="136"/>
      <c r="BH97" s="136"/>
      <c r="BI97" s="136"/>
      <c r="BJ97" s="136"/>
      <c r="BK97" s="136"/>
      <c r="BL97" s="136"/>
      <c r="BM97" s="136"/>
      <c r="BN97" s="136"/>
      <c r="BO97" s="136"/>
      <c r="BP97" s="136"/>
      <c r="BQ97" s="136"/>
      <c r="BR97" s="136"/>
      <c r="BS97" s="136"/>
      <c r="BT97" s="136"/>
      <c r="BU97" s="136"/>
      <c r="BV97" s="136"/>
      <c r="BW97" s="136"/>
      <c r="BX97" s="136"/>
      <c r="BY97" s="136"/>
      <c r="BZ97" s="136"/>
      <c r="CA97" s="136"/>
      <c r="CB97" s="136"/>
      <c r="CC97" s="136"/>
    </row>
    <row r="98" spans="1:81" s="137" customFormat="1">
      <c r="A98" s="132"/>
      <c r="B98" s="112" t="s">
        <v>19</v>
      </c>
      <c r="C98" s="113" t="s">
        <v>12</v>
      </c>
      <c r="D98" s="114">
        <v>1</v>
      </c>
      <c r="E98" s="48"/>
      <c r="F98" s="115"/>
      <c r="G98" s="136"/>
      <c r="H98" s="136"/>
      <c r="I98" s="136"/>
      <c r="J98" s="136"/>
      <c r="K98" s="136"/>
      <c r="L98" s="136"/>
      <c r="M98" s="136"/>
      <c r="N98" s="136"/>
      <c r="O98" s="136"/>
      <c r="P98" s="136"/>
      <c r="Q98" s="136"/>
      <c r="R98" s="136"/>
      <c r="S98" s="136"/>
      <c r="T98" s="136"/>
      <c r="U98" s="136"/>
      <c r="V98" s="136"/>
      <c r="W98" s="136"/>
      <c r="X98" s="136"/>
      <c r="Y98" s="136"/>
      <c r="Z98" s="136"/>
      <c r="AA98" s="136"/>
      <c r="AB98" s="136"/>
      <c r="AC98" s="136"/>
      <c r="AD98" s="136"/>
      <c r="AE98" s="136"/>
      <c r="AF98" s="136"/>
      <c r="AG98" s="136"/>
      <c r="AH98" s="136"/>
      <c r="AI98" s="136"/>
      <c r="AJ98" s="136"/>
      <c r="AK98" s="136"/>
      <c r="AL98" s="136"/>
      <c r="AM98" s="136"/>
      <c r="AN98" s="136"/>
      <c r="AO98" s="136"/>
      <c r="AP98" s="136"/>
      <c r="AQ98" s="136"/>
      <c r="AR98" s="136"/>
      <c r="AS98" s="136"/>
      <c r="AT98" s="136"/>
      <c r="AU98" s="136"/>
      <c r="AV98" s="136"/>
      <c r="AW98" s="136"/>
      <c r="AX98" s="136"/>
      <c r="AY98" s="136"/>
      <c r="AZ98" s="136"/>
      <c r="BA98" s="136"/>
      <c r="BB98" s="136"/>
      <c r="BC98" s="136"/>
      <c r="BD98" s="136"/>
      <c r="BE98" s="136"/>
      <c r="BF98" s="136"/>
      <c r="BG98" s="136"/>
      <c r="BH98" s="136"/>
      <c r="BI98" s="136"/>
      <c r="BJ98" s="136"/>
      <c r="BK98" s="136"/>
      <c r="BL98" s="136"/>
      <c r="BM98" s="136"/>
      <c r="BN98" s="136"/>
      <c r="BO98" s="136"/>
      <c r="BP98" s="136"/>
      <c r="BQ98" s="136"/>
      <c r="BR98" s="136"/>
      <c r="BS98" s="136"/>
      <c r="BT98" s="136"/>
      <c r="BU98" s="136"/>
      <c r="BV98" s="136"/>
      <c r="BW98" s="136"/>
      <c r="BX98" s="136"/>
      <c r="BY98" s="136"/>
      <c r="BZ98" s="136"/>
      <c r="CA98" s="136"/>
      <c r="CB98" s="136"/>
      <c r="CC98" s="136"/>
    </row>
    <row r="99" spans="1:81">
      <c r="A99" s="148" t="s">
        <v>930</v>
      </c>
      <c r="B99" s="112" t="s">
        <v>933</v>
      </c>
      <c r="C99" s="113" t="s">
        <v>33</v>
      </c>
      <c r="D99" s="114">
        <v>1</v>
      </c>
      <c r="E99" s="115">
        <f>(D100*E100)+(D101*E101)+(D102*E102)</f>
        <v>0</v>
      </c>
      <c r="F99" s="130">
        <f>D99*ROUND(E99,2)</f>
        <v>0</v>
      </c>
    </row>
    <row r="100" spans="1:81" ht="28.8">
      <c r="A100" s="145"/>
      <c r="B100" s="112" t="s">
        <v>1324</v>
      </c>
      <c r="C100" s="113" t="s">
        <v>12</v>
      </c>
      <c r="D100" s="114">
        <v>5</v>
      </c>
      <c r="E100" s="48"/>
      <c r="F100" s="115"/>
    </row>
    <row r="101" spans="1:81" ht="28.8">
      <c r="A101" s="145"/>
      <c r="B101" s="112" t="s">
        <v>1325</v>
      </c>
      <c r="C101" s="113" t="s">
        <v>12</v>
      </c>
      <c r="D101" s="114">
        <v>1</v>
      </c>
      <c r="E101" s="48"/>
      <c r="F101" s="115"/>
    </row>
    <row r="102" spans="1:81" ht="28.8">
      <c r="A102" s="132"/>
      <c r="B102" s="112" t="s">
        <v>1326</v>
      </c>
      <c r="C102" s="113" t="s">
        <v>12</v>
      </c>
      <c r="D102" s="114">
        <v>1</v>
      </c>
      <c r="E102" s="48"/>
      <c r="F102" s="115"/>
    </row>
    <row r="103" spans="1:81">
      <c r="A103" s="216"/>
      <c r="B103" s="217"/>
      <c r="C103" s="146"/>
      <c r="D103" s="218"/>
      <c r="E103" s="219"/>
      <c r="F103" s="220"/>
    </row>
    <row r="104" spans="1:81" s="102" customFormat="1" ht="18" thickBot="1">
      <c r="A104" s="208" t="s">
        <v>256</v>
      </c>
      <c r="B104" s="209" t="s">
        <v>410</v>
      </c>
      <c r="C104" s="97"/>
      <c r="D104" s="98"/>
      <c r="E104" s="210"/>
      <c r="F104" s="211">
        <f>SUM(F106,F112,F113,F124,F128,F138,F141,F147,F158,F161,F165,F168)</f>
        <v>0</v>
      </c>
      <c r="G104" s="101"/>
      <c r="H104" s="101"/>
      <c r="I104" s="101"/>
      <c r="J104" s="101"/>
      <c r="K104" s="101"/>
      <c r="L104" s="101"/>
      <c r="M104" s="101"/>
      <c r="N104" s="101"/>
      <c r="O104" s="101"/>
      <c r="P104" s="101"/>
      <c r="Q104" s="101"/>
      <c r="R104" s="101"/>
      <c r="S104" s="101"/>
      <c r="T104" s="101"/>
      <c r="U104" s="101"/>
      <c r="V104" s="101"/>
      <c r="W104" s="101"/>
      <c r="X104" s="101"/>
      <c r="Y104" s="101"/>
      <c r="Z104" s="101"/>
      <c r="AA104" s="101"/>
      <c r="AB104" s="101"/>
      <c r="AC104" s="101"/>
      <c r="AD104" s="101"/>
      <c r="AE104" s="101"/>
      <c r="AF104" s="101"/>
      <c r="AG104" s="101"/>
      <c r="AH104" s="101"/>
      <c r="AI104" s="101"/>
      <c r="AJ104" s="101"/>
      <c r="AK104" s="101"/>
      <c r="AL104" s="101"/>
      <c r="AM104" s="101"/>
      <c r="AN104" s="101"/>
      <c r="AO104" s="101"/>
      <c r="AP104" s="101"/>
      <c r="AQ104" s="101"/>
      <c r="AR104" s="101"/>
      <c r="AS104" s="101"/>
      <c r="AT104" s="101"/>
      <c r="AU104" s="101"/>
      <c r="AV104" s="101"/>
      <c r="AW104" s="101"/>
      <c r="AX104" s="101"/>
      <c r="AY104" s="101"/>
      <c r="AZ104" s="101"/>
      <c r="BA104" s="101"/>
      <c r="BB104" s="101"/>
      <c r="BC104" s="101"/>
      <c r="BD104" s="101"/>
      <c r="BE104" s="101"/>
      <c r="BF104" s="101"/>
      <c r="BG104" s="101"/>
      <c r="BH104" s="101"/>
      <c r="BI104" s="101"/>
      <c r="BJ104" s="101"/>
      <c r="BK104" s="101"/>
      <c r="BL104" s="101"/>
      <c r="BM104" s="101"/>
      <c r="BN104" s="101"/>
      <c r="BO104" s="101"/>
      <c r="BP104" s="101"/>
      <c r="BQ104" s="101"/>
      <c r="BR104" s="101"/>
      <c r="BS104" s="101"/>
      <c r="BT104" s="101"/>
      <c r="BU104" s="101"/>
      <c r="BV104" s="101"/>
      <c r="BW104" s="101"/>
      <c r="BX104" s="101"/>
      <c r="BY104" s="101"/>
      <c r="BZ104" s="101"/>
      <c r="CA104" s="101"/>
      <c r="CB104" s="101"/>
      <c r="CC104" s="101"/>
    </row>
    <row r="105" spans="1:81" s="102" customFormat="1" ht="115.8" thickTop="1">
      <c r="A105" s="212"/>
      <c r="B105" s="112" t="s">
        <v>1134</v>
      </c>
      <c r="C105" s="213"/>
      <c r="D105" s="214"/>
      <c r="E105" s="221"/>
      <c r="F105" s="215"/>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1"/>
      <c r="AD105" s="101"/>
      <c r="AE105" s="101"/>
      <c r="AF105" s="101"/>
      <c r="AG105" s="101"/>
      <c r="AH105" s="101"/>
      <c r="AI105" s="101"/>
      <c r="AJ105" s="101"/>
      <c r="AK105" s="101"/>
      <c r="AL105" s="101"/>
      <c r="AM105" s="101"/>
      <c r="AN105" s="101"/>
      <c r="AO105" s="101"/>
      <c r="AP105" s="101"/>
      <c r="AQ105" s="101"/>
      <c r="AR105" s="101"/>
      <c r="AS105" s="101"/>
      <c r="AT105" s="101"/>
      <c r="AU105" s="101"/>
      <c r="AV105" s="101"/>
      <c r="AW105" s="101"/>
      <c r="AX105" s="101"/>
      <c r="AY105" s="101"/>
      <c r="AZ105" s="101"/>
      <c r="BA105" s="101"/>
      <c r="BB105" s="101"/>
      <c r="BC105" s="101"/>
      <c r="BD105" s="101"/>
      <c r="BE105" s="101"/>
      <c r="BF105" s="101"/>
      <c r="BG105" s="101"/>
      <c r="BH105" s="101"/>
      <c r="BI105" s="101"/>
      <c r="BJ105" s="101"/>
      <c r="BK105" s="101"/>
      <c r="BL105" s="101"/>
      <c r="BM105" s="101"/>
      <c r="BN105" s="101"/>
      <c r="BO105" s="101"/>
      <c r="BP105" s="101"/>
      <c r="BQ105" s="101"/>
      <c r="BR105" s="101"/>
      <c r="BS105" s="101"/>
      <c r="BT105" s="101"/>
      <c r="BU105" s="101"/>
      <c r="BV105" s="101"/>
      <c r="BW105" s="101"/>
      <c r="BX105" s="101"/>
      <c r="BY105" s="101"/>
      <c r="BZ105" s="101"/>
      <c r="CA105" s="101"/>
      <c r="CB105" s="101"/>
      <c r="CC105" s="101"/>
    </row>
    <row r="106" spans="1:81" s="109" customFormat="1">
      <c r="A106" s="222" t="s">
        <v>259</v>
      </c>
      <c r="B106" s="223" t="s">
        <v>4</v>
      </c>
      <c r="C106" s="224" t="s">
        <v>33</v>
      </c>
      <c r="D106" s="225">
        <v>1</v>
      </c>
      <c r="E106" s="115">
        <f>(D107*E107)+(D108*E108)+(D109*E109)+(D110*E110)+(D111*E111)</f>
        <v>0</v>
      </c>
      <c r="F106" s="130">
        <f>D106*ROUND(E106,2)</f>
        <v>0</v>
      </c>
    </row>
    <row r="107" spans="1:81" s="227" customFormat="1" ht="43.2">
      <c r="A107" s="222"/>
      <c r="B107" s="226" t="s">
        <v>1327</v>
      </c>
      <c r="C107" s="113" t="s">
        <v>12</v>
      </c>
      <c r="D107" s="114">
        <v>1</v>
      </c>
      <c r="E107" s="48"/>
      <c r="F107" s="115"/>
      <c r="G107" s="109"/>
      <c r="H107" s="109"/>
      <c r="I107" s="109"/>
      <c r="J107" s="109"/>
      <c r="K107" s="109"/>
    </row>
    <row r="108" spans="1:81" s="227" customFormat="1" ht="28.8">
      <c r="A108" s="222"/>
      <c r="B108" s="226" t="s">
        <v>1328</v>
      </c>
      <c r="C108" s="113" t="s">
        <v>12</v>
      </c>
      <c r="D108" s="114">
        <v>1</v>
      </c>
      <c r="E108" s="48"/>
      <c r="F108" s="115"/>
      <c r="G108" s="109"/>
      <c r="H108" s="109"/>
      <c r="I108" s="109"/>
      <c r="J108" s="109"/>
      <c r="K108" s="109"/>
    </row>
    <row r="109" spans="1:81" s="227" customFormat="1" ht="43.2">
      <c r="A109" s="222"/>
      <c r="B109" s="226" t="s">
        <v>1335</v>
      </c>
      <c r="C109" s="113" t="s">
        <v>12</v>
      </c>
      <c r="D109" s="114">
        <v>1</v>
      </c>
      <c r="E109" s="48"/>
      <c r="F109" s="115"/>
      <c r="G109" s="109"/>
      <c r="H109" s="109"/>
      <c r="I109" s="109"/>
      <c r="J109" s="109"/>
      <c r="K109" s="109"/>
    </row>
    <row r="110" spans="1:81" s="227" customFormat="1">
      <c r="A110" s="222"/>
      <c r="B110" s="228" t="s">
        <v>412</v>
      </c>
      <c r="C110" s="113" t="s">
        <v>12</v>
      </c>
      <c r="D110" s="114">
        <v>1</v>
      </c>
      <c r="E110" s="48"/>
      <c r="F110" s="115"/>
      <c r="G110" s="109"/>
      <c r="H110" s="109"/>
      <c r="I110" s="109"/>
      <c r="J110" s="109"/>
      <c r="K110" s="109"/>
    </row>
    <row r="111" spans="1:81" s="227" customFormat="1">
      <c r="A111" s="222"/>
      <c r="B111" s="229" t="s">
        <v>413</v>
      </c>
      <c r="C111" s="224" t="s">
        <v>5</v>
      </c>
      <c r="D111" s="225">
        <v>16</v>
      </c>
      <c r="E111" s="48"/>
      <c r="F111" s="115"/>
      <c r="G111" s="109"/>
      <c r="H111" s="109"/>
      <c r="I111" s="109"/>
      <c r="J111" s="109"/>
      <c r="K111" s="109"/>
    </row>
    <row r="112" spans="1:81" s="227" customFormat="1">
      <c r="A112" s="230" t="s">
        <v>235</v>
      </c>
      <c r="B112" s="228" t="s">
        <v>414</v>
      </c>
      <c r="C112" s="113" t="s">
        <v>5</v>
      </c>
      <c r="D112" s="114">
        <v>20</v>
      </c>
      <c r="E112" s="48"/>
      <c r="F112" s="116">
        <f>D112*ROUND(E112,2)</f>
        <v>0</v>
      </c>
      <c r="G112" s="109"/>
      <c r="H112" s="109"/>
      <c r="I112" s="109"/>
      <c r="J112" s="109"/>
      <c r="K112" s="109"/>
    </row>
    <row r="113" spans="1:11" s="227" customFormat="1">
      <c r="A113" s="231" t="s">
        <v>262</v>
      </c>
      <c r="B113" s="232" t="s">
        <v>415</v>
      </c>
      <c r="C113" s="153" t="s">
        <v>33</v>
      </c>
      <c r="D113" s="154">
        <v>1</v>
      </c>
      <c r="E113" s="115">
        <f>(D114*E114)+(D115*E115)+(D116*E116)+(D117*E117)+(D118*E118)+(D119*E119)+(D120*E120)+(D121*E121)+(D122*E122)+(D123*E123)</f>
        <v>0</v>
      </c>
      <c r="F113" s="130">
        <f>D113*ROUND(E113,2)</f>
        <v>0</v>
      </c>
      <c r="G113" s="109"/>
      <c r="H113" s="109"/>
      <c r="I113" s="109"/>
      <c r="J113" s="109"/>
      <c r="K113" s="109"/>
    </row>
    <row r="114" spans="1:11">
      <c r="A114" s="216"/>
      <c r="B114" s="228" t="s">
        <v>465</v>
      </c>
      <c r="C114" s="113" t="s">
        <v>12</v>
      </c>
      <c r="D114" s="114">
        <v>1</v>
      </c>
      <c r="E114" s="48"/>
      <c r="F114" s="115"/>
    </row>
    <row r="115" spans="1:11">
      <c r="A115" s="216"/>
      <c r="B115" s="228" t="s">
        <v>417</v>
      </c>
      <c r="C115" s="113" t="s">
        <v>12</v>
      </c>
      <c r="D115" s="114">
        <v>1</v>
      </c>
      <c r="E115" s="48"/>
      <c r="F115" s="115"/>
    </row>
    <row r="116" spans="1:11">
      <c r="A116" s="216"/>
      <c r="B116" s="228" t="s">
        <v>418</v>
      </c>
      <c r="C116" s="113" t="s">
        <v>12</v>
      </c>
      <c r="D116" s="114">
        <v>1</v>
      </c>
      <c r="E116" s="48"/>
      <c r="F116" s="115"/>
    </row>
    <row r="117" spans="1:11">
      <c r="A117" s="216"/>
      <c r="B117" s="228" t="s">
        <v>419</v>
      </c>
      <c r="C117" s="113" t="s">
        <v>12</v>
      </c>
      <c r="D117" s="114">
        <v>2</v>
      </c>
      <c r="E117" s="48"/>
      <c r="F117" s="115"/>
    </row>
    <row r="118" spans="1:11">
      <c r="A118" s="216"/>
      <c r="B118" s="228" t="s">
        <v>420</v>
      </c>
      <c r="C118" s="113" t="s">
        <v>12</v>
      </c>
      <c r="D118" s="114">
        <v>2</v>
      </c>
      <c r="E118" s="48"/>
      <c r="F118" s="115"/>
    </row>
    <row r="119" spans="1:11">
      <c r="A119" s="216"/>
      <c r="B119" s="228" t="s">
        <v>421</v>
      </c>
      <c r="C119" s="113" t="s">
        <v>12</v>
      </c>
      <c r="D119" s="114">
        <v>2</v>
      </c>
      <c r="E119" s="48"/>
      <c r="F119" s="115"/>
    </row>
    <row r="120" spans="1:11">
      <c r="A120" s="216"/>
      <c r="B120" s="228" t="s">
        <v>422</v>
      </c>
      <c r="C120" s="113" t="s">
        <v>12</v>
      </c>
      <c r="D120" s="114">
        <v>2</v>
      </c>
      <c r="E120" s="48"/>
      <c r="F120" s="115"/>
    </row>
    <row r="121" spans="1:11">
      <c r="A121" s="216"/>
      <c r="B121" s="228" t="s">
        <v>423</v>
      </c>
      <c r="C121" s="113" t="s">
        <v>12</v>
      </c>
      <c r="D121" s="114">
        <v>3</v>
      </c>
      <c r="E121" s="48"/>
      <c r="F121" s="115"/>
    </row>
    <row r="122" spans="1:11">
      <c r="A122" s="216"/>
      <c r="B122" s="228" t="s">
        <v>23</v>
      </c>
      <c r="C122" s="113" t="s">
        <v>12</v>
      </c>
      <c r="D122" s="114">
        <v>1</v>
      </c>
      <c r="E122" s="48"/>
      <c r="F122" s="115"/>
    </row>
    <row r="123" spans="1:11">
      <c r="A123" s="216"/>
      <c r="B123" s="232" t="s">
        <v>424</v>
      </c>
      <c r="C123" s="153" t="s">
        <v>12</v>
      </c>
      <c r="D123" s="154">
        <v>1</v>
      </c>
      <c r="E123" s="48"/>
      <c r="F123" s="115"/>
    </row>
    <row r="124" spans="1:11">
      <c r="A124" s="231" t="s">
        <v>240</v>
      </c>
      <c r="B124" s="233" t="s">
        <v>425</v>
      </c>
      <c r="C124" s="153" t="s">
        <v>33</v>
      </c>
      <c r="D124" s="154">
        <v>1</v>
      </c>
      <c r="E124" s="115">
        <f>(D125*E125)+(D126*E126)+(D127*E127)</f>
        <v>0</v>
      </c>
      <c r="F124" s="130">
        <f>D124*ROUND(E124,2)</f>
        <v>0</v>
      </c>
    </row>
    <row r="125" spans="1:11">
      <c r="A125" s="234"/>
      <c r="B125" s="228" t="s">
        <v>426</v>
      </c>
      <c r="C125" s="113" t="s">
        <v>5</v>
      </c>
      <c r="D125" s="114">
        <v>205</v>
      </c>
      <c r="E125" s="48"/>
      <c r="F125" s="115"/>
    </row>
    <row r="126" spans="1:11">
      <c r="A126" s="234"/>
      <c r="B126" s="228" t="s">
        <v>427</v>
      </c>
      <c r="C126" s="113" t="s">
        <v>5</v>
      </c>
      <c r="D126" s="114">
        <v>300</v>
      </c>
      <c r="E126" s="48"/>
      <c r="F126" s="115"/>
    </row>
    <row r="127" spans="1:11">
      <c r="A127" s="216"/>
      <c r="B127" s="228" t="s">
        <v>228</v>
      </c>
      <c r="C127" s="113" t="s">
        <v>5</v>
      </c>
      <c r="D127" s="114">
        <v>20</v>
      </c>
      <c r="E127" s="48"/>
      <c r="F127" s="115"/>
    </row>
    <row r="128" spans="1:11">
      <c r="A128" s="231" t="s">
        <v>243</v>
      </c>
      <c r="B128" s="232" t="s">
        <v>428</v>
      </c>
      <c r="C128" s="153" t="s">
        <v>33</v>
      </c>
      <c r="D128" s="154">
        <v>1</v>
      </c>
      <c r="E128" s="115">
        <f>(D129*E129)+(D130*E130)+(D131*E131)+(D132*E132)+(D133*E133)+(D134*E134)+(D135*E135)+(D136*E136)+(D137*E137)</f>
        <v>0</v>
      </c>
      <c r="F128" s="130">
        <f>D128*ROUND(E128,2)</f>
        <v>0</v>
      </c>
    </row>
    <row r="129" spans="1:11">
      <c r="A129" s="216"/>
      <c r="B129" s="228" t="s">
        <v>24</v>
      </c>
      <c r="C129" s="113" t="s">
        <v>12</v>
      </c>
      <c r="D129" s="114">
        <v>1</v>
      </c>
      <c r="E129" s="48"/>
      <c r="F129" s="115"/>
    </row>
    <row r="130" spans="1:11">
      <c r="A130" s="216"/>
      <c r="B130" s="228" t="s">
        <v>417</v>
      </c>
      <c r="C130" s="113" t="s">
        <v>12</v>
      </c>
      <c r="D130" s="114">
        <v>1</v>
      </c>
      <c r="E130" s="48"/>
      <c r="F130" s="115"/>
    </row>
    <row r="131" spans="1:11">
      <c r="A131" s="216"/>
      <c r="B131" s="228" t="s">
        <v>418</v>
      </c>
      <c r="C131" s="113" t="s">
        <v>12</v>
      </c>
      <c r="D131" s="114">
        <v>1</v>
      </c>
      <c r="E131" s="48"/>
      <c r="F131" s="115"/>
    </row>
    <row r="132" spans="1:11">
      <c r="A132" s="216"/>
      <c r="B132" s="228" t="s">
        <v>429</v>
      </c>
      <c r="C132" s="113" t="s">
        <v>12</v>
      </c>
      <c r="D132" s="114">
        <v>2</v>
      </c>
      <c r="E132" s="48"/>
      <c r="F132" s="115"/>
    </row>
    <row r="133" spans="1:11">
      <c r="A133" s="216"/>
      <c r="B133" s="228" t="s">
        <v>430</v>
      </c>
      <c r="C133" s="113" t="s">
        <v>12</v>
      </c>
      <c r="D133" s="114">
        <v>2</v>
      </c>
      <c r="E133" s="48"/>
      <c r="F133" s="115"/>
    </row>
    <row r="134" spans="1:11">
      <c r="A134" s="216"/>
      <c r="B134" s="228" t="s">
        <v>431</v>
      </c>
      <c r="C134" s="113" t="s">
        <v>12</v>
      </c>
      <c r="D134" s="114">
        <v>2</v>
      </c>
      <c r="E134" s="48"/>
      <c r="F134" s="115"/>
    </row>
    <row r="135" spans="1:11">
      <c r="A135" s="216"/>
      <c r="B135" s="228" t="s">
        <v>432</v>
      </c>
      <c r="C135" s="113" t="s">
        <v>12</v>
      </c>
      <c r="D135" s="114">
        <v>2</v>
      </c>
      <c r="E135" s="48"/>
      <c r="F135" s="115"/>
    </row>
    <row r="136" spans="1:11">
      <c r="A136" s="216"/>
      <c r="B136" s="228" t="s">
        <v>433</v>
      </c>
      <c r="C136" s="113" t="s">
        <v>12</v>
      </c>
      <c r="D136" s="114">
        <v>3</v>
      </c>
      <c r="E136" s="48"/>
      <c r="F136" s="115"/>
    </row>
    <row r="137" spans="1:11">
      <c r="A137" s="216"/>
      <c r="B137" s="232" t="s">
        <v>434</v>
      </c>
      <c r="C137" s="153" t="s">
        <v>12</v>
      </c>
      <c r="D137" s="154">
        <v>1</v>
      </c>
      <c r="E137" s="48"/>
      <c r="F137" s="115"/>
    </row>
    <row r="138" spans="1:11">
      <c r="A138" s="231" t="s">
        <v>263</v>
      </c>
      <c r="B138" s="233" t="s">
        <v>435</v>
      </c>
      <c r="C138" s="153" t="s">
        <v>33</v>
      </c>
      <c r="D138" s="154">
        <v>1</v>
      </c>
      <c r="E138" s="115">
        <f>(D139*E139)+(D140*E140)</f>
        <v>0</v>
      </c>
      <c r="F138" s="130">
        <f>D138*ROUND(E138,2)</f>
        <v>0</v>
      </c>
    </row>
    <row r="139" spans="1:11" ht="43.2">
      <c r="A139" s="234"/>
      <c r="B139" s="226" t="s">
        <v>466</v>
      </c>
      <c r="C139" s="113" t="s">
        <v>5</v>
      </c>
      <c r="D139" s="114">
        <v>165</v>
      </c>
      <c r="E139" s="48"/>
      <c r="F139" s="115"/>
    </row>
    <row r="140" spans="1:11">
      <c r="A140" s="234"/>
      <c r="B140" s="228" t="s">
        <v>452</v>
      </c>
      <c r="C140" s="113" t="s">
        <v>5</v>
      </c>
      <c r="D140" s="114">
        <v>310</v>
      </c>
      <c r="E140" s="48"/>
      <c r="F140" s="115"/>
    </row>
    <row r="141" spans="1:11" s="227" customFormat="1">
      <c r="A141" s="231" t="s">
        <v>248</v>
      </c>
      <c r="B141" s="233" t="s">
        <v>437</v>
      </c>
      <c r="C141" s="153" t="s">
        <v>33</v>
      </c>
      <c r="D141" s="154">
        <v>45</v>
      </c>
      <c r="E141" s="115">
        <f>(D142*E142)+(D143*E143)+(D144*E144)+(D145*E145)+(D146*E146)</f>
        <v>0</v>
      </c>
      <c r="F141" s="130">
        <f>D141*ROUND(E141,2)</f>
        <v>0</v>
      </c>
      <c r="G141" s="109"/>
      <c r="H141" s="109"/>
      <c r="I141" s="109"/>
      <c r="J141" s="109"/>
      <c r="K141" s="109"/>
    </row>
    <row r="142" spans="1:11">
      <c r="A142" s="216"/>
      <c r="B142" s="228" t="s">
        <v>438</v>
      </c>
      <c r="C142" s="113" t="s">
        <v>12</v>
      </c>
      <c r="D142" s="114">
        <v>4</v>
      </c>
      <c r="E142" s="48"/>
      <c r="F142" s="115"/>
    </row>
    <row r="143" spans="1:11">
      <c r="A143" s="216"/>
      <c r="B143" s="228" t="s">
        <v>439</v>
      </c>
      <c r="C143" s="113" t="s">
        <v>12</v>
      </c>
      <c r="D143" s="114">
        <v>2</v>
      </c>
      <c r="E143" s="48"/>
      <c r="F143" s="115"/>
    </row>
    <row r="144" spans="1:11">
      <c r="A144" s="216"/>
      <c r="B144" s="228" t="s">
        <v>440</v>
      </c>
      <c r="C144" s="113" t="s">
        <v>12</v>
      </c>
      <c r="D144" s="114">
        <v>2</v>
      </c>
      <c r="E144" s="48"/>
      <c r="F144" s="115"/>
    </row>
    <row r="145" spans="1:11">
      <c r="A145" s="216"/>
      <c r="B145" s="228" t="s">
        <v>441</v>
      </c>
      <c r="C145" s="113" t="s">
        <v>12</v>
      </c>
      <c r="D145" s="114">
        <v>4</v>
      </c>
      <c r="E145" s="48"/>
      <c r="F145" s="115"/>
    </row>
    <row r="146" spans="1:11">
      <c r="A146" s="216"/>
      <c r="B146" s="232" t="s">
        <v>442</v>
      </c>
      <c r="C146" s="153" t="s">
        <v>12</v>
      </c>
      <c r="D146" s="154">
        <v>4</v>
      </c>
      <c r="E146" s="48"/>
      <c r="F146" s="115"/>
    </row>
    <row r="147" spans="1:11" s="227" customFormat="1">
      <c r="A147" s="231" t="s">
        <v>443</v>
      </c>
      <c r="B147" s="233" t="s">
        <v>444</v>
      </c>
      <c r="C147" s="153" t="s">
        <v>33</v>
      </c>
      <c r="D147" s="154">
        <v>45</v>
      </c>
      <c r="E147" s="115">
        <f>(D148*E148)+(D149*E149)+(D150*E150)+(D151*E151)+(D152*E152)+(D153*E153)+(D154*E154)+(D155*E155)+(D156*E156)+(D157*E157)</f>
        <v>0</v>
      </c>
      <c r="F147" s="130">
        <f>D147*ROUND(E147,2)</f>
        <v>0</v>
      </c>
      <c r="G147" s="109"/>
      <c r="H147" s="109"/>
      <c r="I147" s="109"/>
      <c r="J147" s="109"/>
      <c r="K147" s="109"/>
    </row>
    <row r="148" spans="1:11">
      <c r="A148" s="216"/>
      <c r="B148" s="228" t="s">
        <v>438</v>
      </c>
      <c r="C148" s="113" t="s">
        <v>12</v>
      </c>
      <c r="D148" s="114">
        <v>2</v>
      </c>
      <c r="E148" s="48"/>
      <c r="F148" s="115"/>
    </row>
    <row r="149" spans="1:11">
      <c r="A149" s="216"/>
      <c r="B149" s="228" t="s">
        <v>445</v>
      </c>
      <c r="C149" s="113" t="s">
        <v>12</v>
      </c>
      <c r="D149" s="114">
        <v>2</v>
      </c>
      <c r="E149" s="48"/>
      <c r="F149" s="115"/>
    </row>
    <row r="150" spans="1:11">
      <c r="A150" s="216"/>
      <c r="B150" s="228" t="s">
        <v>439</v>
      </c>
      <c r="C150" s="113" t="s">
        <v>12</v>
      </c>
      <c r="D150" s="114">
        <v>2</v>
      </c>
      <c r="E150" s="48"/>
      <c r="F150" s="115"/>
    </row>
    <row r="151" spans="1:11">
      <c r="A151" s="216"/>
      <c r="B151" s="228" t="s">
        <v>440</v>
      </c>
      <c r="C151" s="113" t="s">
        <v>12</v>
      </c>
      <c r="D151" s="114">
        <v>2</v>
      </c>
      <c r="E151" s="48"/>
      <c r="F151" s="115"/>
    </row>
    <row r="152" spans="1:11">
      <c r="A152" s="216"/>
      <c r="B152" s="228" t="s">
        <v>441</v>
      </c>
      <c r="C152" s="113" t="s">
        <v>12</v>
      </c>
      <c r="D152" s="114">
        <v>4</v>
      </c>
      <c r="E152" s="48"/>
      <c r="F152" s="115"/>
    </row>
    <row r="153" spans="1:11">
      <c r="A153" s="216"/>
      <c r="B153" s="228" t="s">
        <v>442</v>
      </c>
      <c r="C153" s="113" t="s">
        <v>12</v>
      </c>
      <c r="D153" s="114">
        <v>4</v>
      </c>
      <c r="E153" s="48"/>
      <c r="F153" s="115"/>
    </row>
    <row r="154" spans="1:11" ht="28.8">
      <c r="A154" s="216"/>
      <c r="B154" s="226" t="s">
        <v>1117</v>
      </c>
      <c r="C154" s="113" t="s">
        <v>12</v>
      </c>
      <c r="D154" s="114">
        <v>1</v>
      </c>
      <c r="E154" s="48"/>
      <c r="F154" s="115"/>
    </row>
    <row r="155" spans="1:11">
      <c r="A155" s="216"/>
      <c r="B155" s="228" t="s">
        <v>446</v>
      </c>
      <c r="C155" s="113" t="s">
        <v>12</v>
      </c>
      <c r="D155" s="114">
        <v>4</v>
      </c>
      <c r="E155" s="48"/>
      <c r="F155" s="115"/>
    </row>
    <row r="156" spans="1:11">
      <c r="A156" s="216"/>
      <c r="B156" s="228" t="s">
        <v>472</v>
      </c>
      <c r="C156" s="113" t="s">
        <v>12</v>
      </c>
      <c r="D156" s="114">
        <v>4</v>
      </c>
      <c r="E156" s="48"/>
      <c r="F156" s="115"/>
    </row>
    <row r="157" spans="1:11">
      <c r="A157" s="216"/>
      <c r="B157" s="232" t="s">
        <v>447</v>
      </c>
      <c r="C157" s="153" t="s">
        <v>12</v>
      </c>
      <c r="D157" s="154">
        <v>4</v>
      </c>
      <c r="E157" s="48"/>
      <c r="F157" s="115"/>
    </row>
    <row r="158" spans="1:11" s="227" customFormat="1">
      <c r="A158" s="231" t="s">
        <v>448</v>
      </c>
      <c r="B158" s="233" t="s">
        <v>449</v>
      </c>
      <c r="C158" s="153" t="s">
        <v>33</v>
      </c>
      <c r="D158" s="114">
        <v>1</v>
      </c>
      <c r="E158" s="115">
        <f>(D159*E159)+(D160*E160)</f>
        <v>0</v>
      </c>
      <c r="F158" s="130">
        <f>D158*ROUND(E158,2)</f>
        <v>0</v>
      </c>
      <c r="G158" s="109"/>
      <c r="H158" s="109"/>
      <c r="I158" s="109"/>
      <c r="J158" s="109"/>
      <c r="K158" s="109"/>
    </row>
    <row r="159" spans="1:11" s="227" customFormat="1">
      <c r="A159" s="234"/>
      <c r="B159" s="228" t="s">
        <v>467</v>
      </c>
      <c r="C159" s="113" t="s">
        <v>5</v>
      </c>
      <c r="D159" s="114">
        <v>10</v>
      </c>
      <c r="E159" s="48"/>
      <c r="F159" s="115"/>
      <c r="G159" s="109"/>
      <c r="H159" s="109"/>
      <c r="I159" s="109"/>
      <c r="J159" s="109"/>
      <c r="K159" s="109"/>
    </row>
    <row r="160" spans="1:11">
      <c r="A160" s="216"/>
      <c r="B160" s="228" t="s">
        <v>468</v>
      </c>
      <c r="C160" s="113" t="s">
        <v>5</v>
      </c>
      <c r="D160" s="114">
        <v>10</v>
      </c>
      <c r="E160" s="48"/>
      <c r="F160" s="115"/>
    </row>
    <row r="161" spans="1:81" s="227" customFormat="1">
      <c r="A161" s="231" t="s">
        <v>451</v>
      </c>
      <c r="B161" s="233" t="s">
        <v>452</v>
      </c>
      <c r="C161" s="113" t="s">
        <v>33</v>
      </c>
      <c r="D161" s="114">
        <v>1</v>
      </c>
      <c r="E161" s="115">
        <f>(D162*E162)+(D163*E163)+(D164*E164)</f>
        <v>0</v>
      </c>
      <c r="F161" s="130">
        <f>D161*ROUND(E161,2)</f>
        <v>0</v>
      </c>
      <c r="G161" s="109"/>
      <c r="H161" s="109"/>
      <c r="I161" s="109"/>
      <c r="J161" s="109"/>
      <c r="K161" s="109"/>
    </row>
    <row r="162" spans="1:81" s="227" customFormat="1">
      <c r="A162" s="216"/>
      <c r="B162" s="228" t="s">
        <v>469</v>
      </c>
      <c r="C162" s="113" t="s">
        <v>5</v>
      </c>
      <c r="D162" s="114">
        <v>850</v>
      </c>
      <c r="E162" s="48"/>
      <c r="F162" s="115"/>
      <c r="G162" s="109"/>
      <c r="H162" s="109"/>
      <c r="I162" s="109"/>
      <c r="J162" s="109"/>
    </row>
    <row r="163" spans="1:81" s="227" customFormat="1">
      <c r="A163" s="216"/>
      <c r="B163" s="228" t="s">
        <v>469</v>
      </c>
      <c r="C163" s="113" t="s">
        <v>5</v>
      </c>
      <c r="D163" s="114">
        <v>825</v>
      </c>
      <c r="E163" s="48"/>
      <c r="F163" s="115"/>
      <c r="G163" s="109"/>
      <c r="H163" s="109"/>
      <c r="I163" s="109"/>
      <c r="J163" s="109"/>
    </row>
    <row r="164" spans="1:81">
      <c r="A164" s="216"/>
      <c r="B164" s="228" t="s">
        <v>470</v>
      </c>
      <c r="C164" s="113" t="s">
        <v>5</v>
      </c>
      <c r="D164" s="114">
        <v>430</v>
      </c>
      <c r="E164" s="48"/>
      <c r="F164" s="115"/>
    </row>
    <row r="165" spans="1:81">
      <c r="A165" s="148" t="s">
        <v>925</v>
      </c>
      <c r="B165" s="112" t="s">
        <v>1107</v>
      </c>
      <c r="C165" s="113" t="s">
        <v>33</v>
      </c>
      <c r="D165" s="114">
        <v>1</v>
      </c>
      <c r="E165" s="115">
        <f>(D166*E166)+(D167*E167)</f>
        <v>0</v>
      </c>
      <c r="F165" s="130">
        <f>D165*ROUND(E165,2)</f>
        <v>0</v>
      </c>
    </row>
    <row r="166" spans="1:81" ht="43.2">
      <c r="A166" s="216"/>
      <c r="B166" s="226" t="s">
        <v>1336</v>
      </c>
      <c r="C166" s="113" t="s">
        <v>12</v>
      </c>
      <c r="D166" s="114">
        <v>1</v>
      </c>
      <c r="E166" s="48"/>
      <c r="F166" s="115"/>
    </row>
    <row r="167" spans="1:81">
      <c r="A167" s="216"/>
      <c r="B167" s="228" t="s">
        <v>1108</v>
      </c>
      <c r="C167" s="113" t="s">
        <v>12</v>
      </c>
      <c r="D167" s="114">
        <v>1</v>
      </c>
      <c r="E167" s="48"/>
      <c r="F167" s="115"/>
    </row>
    <row r="168" spans="1:81" s="137" customFormat="1">
      <c r="A168" s="148" t="s">
        <v>1106</v>
      </c>
      <c r="B168" s="112" t="s">
        <v>11</v>
      </c>
      <c r="C168" s="113" t="s">
        <v>33</v>
      </c>
      <c r="D168" s="114">
        <v>1</v>
      </c>
      <c r="E168" s="115">
        <f>(D169*E169)+(D170*E170)+(D171*E171)+(D172*E172)+(D173*E173)</f>
        <v>0</v>
      </c>
      <c r="F168" s="130">
        <f>D168*ROUND(E168,2)</f>
        <v>0</v>
      </c>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c r="AC168" s="136"/>
      <c r="AD168" s="136"/>
      <c r="AE168" s="136"/>
      <c r="AF168" s="136"/>
      <c r="AG168" s="136"/>
      <c r="AH168" s="136"/>
      <c r="AI168" s="136"/>
      <c r="AJ168" s="136"/>
      <c r="AK168" s="136"/>
      <c r="AL168" s="136"/>
      <c r="AM168" s="136"/>
      <c r="AN168" s="136"/>
      <c r="AO168" s="136"/>
      <c r="AP168" s="136"/>
      <c r="AQ168" s="136"/>
      <c r="AR168" s="136"/>
      <c r="AS168" s="136"/>
      <c r="AT168" s="136"/>
      <c r="AU168" s="136"/>
      <c r="AV168" s="136"/>
      <c r="AW168" s="136"/>
      <c r="AX168" s="136"/>
      <c r="AY168" s="136"/>
      <c r="AZ168" s="136"/>
      <c r="BA168" s="136"/>
      <c r="BB168" s="136"/>
      <c r="BC168" s="136"/>
      <c r="BD168" s="136"/>
      <c r="BE168" s="136"/>
      <c r="BF168" s="136"/>
      <c r="BG168" s="136"/>
      <c r="BH168" s="136"/>
      <c r="BI168" s="136"/>
      <c r="BJ168" s="136"/>
      <c r="BK168" s="136"/>
      <c r="BL168" s="136"/>
      <c r="BM168" s="136"/>
      <c r="BN168" s="136"/>
      <c r="BO168" s="136"/>
      <c r="BP168" s="136"/>
      <c r="BQ168" s="136"/>
      <c r="BR168" s="136"/>
      <c r="BS168" s="136"/>
      <c r="BT168" s="136"/>
      <c r="BU168" s="136"/>
      <c r="BV168" s="136"/>
      <c r="BW168" s="136"/>
      <c r="BX168" s="136"/>
      <c r="BY168" s="136"/>
      <c r="BZ168" s="136"/>
      <c r="CA168" s="136"/>
      <c r="CB168" s="136"/>
      <c r="CC168" s="136"/>
    </row>
    <row r="169" spans="1:81" s="137" customFormat="1" ht="28.8">
      <c r="A169" s="145"/>
      <c r="B169" s="112" t="s">
        <v>1321</v>
      </c>
      <c r="C169" s="113" t="s">
        <v>12</v>
      </c>
      <c r="D169" s="114">
        <v>1</v>
      </c>
      <c r="E169" s="48"/>
      <c r="F169" s="115"/>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c r="AC169" s="136"/>
      <c r="AD169" s="136"/>
      <c r="AE169" s="136"/>
      <c r="AF169" s="136"/>
      <c r="AG169" s="136"/>
      <c r="AH169" s="136"/>
      <c r="AI169" s="136"/>
      <c r="AJ169" s="136"/>
      <c r="AK169" s="136"/>
      <c r="AL169" s="136"/>
      <c r="AM169" s="136"/>
      <c r="AN169" s="136"/>
      <c r="AO169" s="136"/>
      <c r="AP169" s="136"/>
      <c r="AQ169" s="136"/>
      <c r="AR169" s="136"/>
      <c r="AS169" s="136"/>
      <c r="AT169" s="136"/>
      <c r="AU169" s="136"/>
      <c r="AV169" s="136"/>
      <c r="AW169" s="136"/>
      <c r="AX169" s="136"/>
      <c r="AY169" s="136"/>
      <c r="AZ169" s="136"/>
      <c r="BA169" s="136"/>
      <c r="BB169" s="136"/>
      <c r="BC169" s="136"/>
      <c r="BD169" s="136"/>
      <c r="BE169" s="136"/>
      <c r="BF169" s="136"/>
      <c r="BG169" s="136"/>
      <c r="BH169" s="136"/>
      <c r="BI169" s="136"/>
      <c r="BJ169" s="136"/>
      <c r="BK169" s="136"/>
      <c r="BL169" s="136"/>
      <c r="BM169" s="136"/>
      <c r="BN169" s="136"/>
      <c r="BO169" s="136"/>
      <c r="BP169" s="136"/>
      <c r="BQ169" s="136"/>
      <c r="BR169" s="136"/>
      <c r="BS169" s="136"/>
      <c r="BT169" s="136"/>
      <c r="BU169" s="136"/>
      <c r="BV169" s="136"/>
      <c r="BW169" s="136"/>
      <c r="BX169" s="136"/>
      <c r="BY169" s="136"/>
      <c r="BZ169" s="136"/>
      <c r="CA169" s="136"/>
      <c r="CB169" s="136"/>
      <c r="CC169" s="136"/>
    </row>
    <row r="170" spans="1:81" s="137" customFormat="1" ht="28.8">
      <c r="A170" s="145"/>
      <c r="B170" s="112" t="s">
        <v>1323</v>
      </c>
      <c r="C170" s="113" t="s">
        <v>12</v>
      </c>
      <c r="D170" s="114">
        <v>1</v>
      </c>
      <c r="E170" s="48"/>
      <c r="F170" s="115"/>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c r="AC170" s="136"/>
      <c r="AD170" s="136"/>
      <c r="AE170" s="136"/>
      <c r="AF170" s="136"/>
      <c r="AG170" s="136"/>
      <c r="AH170" s="136"/>
      <c r="AI170" s="136"/>
      <c r="AJ170" s="136"/>
      <c r="AK170" s="136"/>
      <c r="AL170" s="136"/>
      <c r="AM170" s="136"/>
      <c r="AN170" s="136"/>
      <c r="AO170" s="136"/>
      <c r="AP170" s="136"/>
      <c r="AQ170" s="136"/>
      <c r="AR170" s="136"/>
      <c r="AS170" s="136"/>
      <c r="AT170" s="136"/>
      <c r="AU170" s="136"/>
      <c r="AV170" s="136"/>
      <c r="AW170" s="136"/>
      <c r="AX170" s="136"/>
      <c r="AY170" s="136"/>
      <c r="AZ170" s="136"/>
      <c r="BA170" s="136"/>
      <c r="BB170" s="136"/>
      <c r="BC170" s="136"/>
      <c r="BD170" s="136"/>
      <c r="BE170" s="136"/>
      <c r="BF170" s="136"/>
      <c r="BG170" s="136"/>
      <c r="BH170" s="136"/>
      <c r="BI170" s="136"/>
      <c r="BJ170" s="136"/>
      <c r="BK170" s="136"/>
      <c r="BL170" s="136"/>
      <c r="BM170" s="136"/>
      <c r="BN170" s="136"/>
      <c r="BO170" s="136"/>
      <c r="BP170" s="136"/>
      <c r="BQ170" s="136"/>
      <c r="BR170" s="136"/>
      <c r="BS170" s="136"/>
      <c r="BT170" s="136"/>
      <c r="BU170" s="136"/>
      <c r="BV170" s="136"/>
      <c r="BW170" s="136"/>
      <c r="BX170" s="136"/>
      <c r="BY170" s="136"/>
      <c r="BZ170" s="136"/>
      <c r="CA170" s="136"/>
      <c r="CB170" s="136"/>
      <c r="CC170" s="136"/>
    </row>
    <row r="171" spans="1:81" s="137" customFormat="1">
      <c r="A171" s="145"/>
      <c r="B171" s="112" t="s">
        <v>25</v>
      </c>
      <c r="C171" s="113" t="s">
        <v>18</v>
      </c>
      <c r="D171" s="114">
        <v>15</v>
      </c>
      <c r="E171" s="48"/>
      <c r="F171" s="115"/>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c r="AC171" s="136"/>
      <c r="AD171" s="136"/>
      <c r="AE171" s="136"/>
      <c r="AF171" s="136"/>
      <c r="AG171" s="136"/>
      <c r="AH171" s="136"/>
      <c r="AI171" s="136"/>
      <c r="AJ171" s="136"/>
      <c r="AK171" s="136"/>
      <c r="AL171" s="136"/>
      <c r="AM171" s="136"/>
      <c r="AN171" s="136"/>
      <c r="AO171" s="136"/>
      <c r="AP171" s="136"/>
      <c r="AQ171" s="136"/>
      <c r="AR171" s="136"/>
      <c r="AS171" s="136"/>
      <c r="AT171" s="136"/>
      <c r="AU171" s="136"/>
      <c r="AV171" s="136"/>
      <c r="AW171" s="136"/>
      <c r="AX171" s="136"/>
      <c r="AY171" s="136"/>
      <c r="AZ171" s="136"/>
      <c r="BA171" s="136"/>
      <c r="BB171" s="136"/>
      <c r="BC171" s="136"/>
      <c r="BD171" s="136"/>
      <c r="BE171" s="136"/>
      <c r="BF171" s="136"/>
      <c r="BG171" s="136"/>
      <c r="BH171" s="136"/>
      <c r="BI171" s="136"/>
      <c r="BJ171" s="136"/>
      <c r="BK171" s="136"/>
      <c r="BL171" s="136"/>
      <c r="BM171" s="136"/>
      <c r="BN171" s="136"/>
      <c r="BO171" s="136"/>
      <c r="BP171" s="136"/>
      <c r="BQ171" s="136"/>
      <c r="BR171" s="136"/>
      <c r="BS171" s="136"/>
      <c r="BT171" s="136"/>
      <c r="BU171" s="136"/>
      <c r="BV171" s="136"/>
      <c r="BW171" s="136"/>
      <c r="BX171" s="136"/>
      <c r="BY171" s="136"/>
      <c r="BZ171" s="136"/>
      <c r="CA171" s="136"/>
      <c r="CB171" s="136"/>
      <c r="CC171" s="136"/>
    </row>
    <row r="172" spans="1:81" s="137" customFormat="1">
      <c r="A172" s="145"/>
      <c r="B172" s="112" t="s">
        <v>406</v>
      </c>
      <c r="C172" s="113" t="s">
        <v>5</v>
      </c>
      <c r="D172" s="114">
        <v>15</v>
      </c>
      <c r="E172" s="48"/>
      <c r="F172" s="115"/>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c r="AC172" s="136"/>
      <c r="AD172" s="136"/>
      <c r="AE172" s="136"/>
      <c r="AF172" s="136"/>
      <c r="AG172" s="136"/>
      <c r="AH172" s="136"/>
      <c r="AI172" s="136"/>
      <c r="AJ172" s="136"/>
      <c r="AK172" s="136"/>
      <c r="AL172" s="136"/>
      <c r="AM172" s="136"/>
      <c r="AN172" s="136"/>
      <c r="AO172" s="136"/>
      <c r="AP172" s="136"/>
      <c r="AQ172" s="136"/>
      <c r="AR172" s="136"/>
      <c r="AS172" s="136"/>
      <c r="AT172" s="136"/>
      <c r="AU172" s="136"/>
      <c r="AV172" s="136"/>
      <c r="AW172" s="136"/>
      <c r="AX172" s="136"/>
      <c r="AY172" s="136"/>
      <c r="AZ172" s="136"/>
      <c r="BA172" s="136"/>
      <c r="BB172" s="136"/>
      <c r="BC172" s="136"/>
      <c r="BD172" s="136"/>
      <c r="BE172" s="136"/>
      <c r="BF172" s="136"/>
      <c r="BG172" s="136"/>
      <c r="BH172" s="136"/>
      <c r="BI172" s="136"/>
      <c r="BJ172" s="136"/>
      <c r="BK172" s="136"/>
      <c r="BL172" s="136"/>
      <c r="BM172" s="136"/>
      <c r="BN172" s="136"/>
      <c r="BO172" s="136"/>
      <c r="BP172" s="136"/>
      <c r="BQ172" s="136"/>
      <c r="BR172" s="136"/>
      <c r="BS172" s="136"/>
      <c r="BT172" s="136"/>
      <c r="BU172" s="136"/>
      <c r="BV172" s="136"/>
      <c r="BW172" s="136"/>
      <c r="BX172" s="136"/>
      <c r="BY172" s="136"/>
      <c r="BZ172" s="136"/>
      <c r="CA172" s="136"/>
      <c r="CB172" s="136"/>
      <c r="CC172" s="136"/>
    </row>
    <row r="173" spans="1:81" s="137" customFormat="1">
      <c r="A173" s="132"/>
      <c r="B173" s="112" t="s">
        <v>26</v>
      </c>
      <c r="C173" s="113" t="s">
        <v>12</v>
      </c>
      <c r="D173" s="114">
        <v>4</v>
      </c>
      <c r="E173" s="48"/>
      <c r="F173" s="115"/>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c r="AC173" s="136"/>
      <c r="AD173" s="136"/>
      <c r="AE173" s="136"/>
      <c r="AF173" s="136"/>
      <c r="AG173" s="136"/>
      <c r="AH173" s="136"/>
      <c r="AI173" s="136"/>
      <c r="AJ173" s="136"/>
      <c r="AK173" s="136"/>
      <c r="AL173" s="136"/>
      <c r="AM173" s="136"/>
      <c r="AN173" s="136"/>
      <c r="AO173" s="136"/>
      <c r="AP173" s="136"/>
      <c r="AQ173" s="136"/>
      <c r="AR173" s="136"/>
      <c r="AS173" s="136"/>
      <c r="AT173" s="136"/>
      <c r="AU173" s="136"/>
      <c r="AV173" s="136"/>
      <c r="AW173" s="136"/>
      <c r="AX173" s="136"/>
      <c r="AY173" s="136"/>
      <c r="AZ173" s="136"/>
      <c r="BA173" s="136"/>
      <c r="BB173" s="136"/>
      <c r="BC173" s="136"/>
      <c r="BD173" s="136"/>
      <c r="BE173" s="136"/>
      <c r="BF173" s="136"/>
      <c r="BG173" s="136"/>
      <c r="BH173" s="136"/>
      <c r="BI173" s="136"/>
      <c r="BJ173" s="136"/>
      <c r="BK173" s="136"/>
      <c r="BL173" s="136"/>
      <c r="BM173" s="136"/>
      <c r="BN173" s="136"/>
      <c r="BO173" s="136"/>
      <c r="BP173" s="136"/>
      <c r="BQ173" s="136"/>
      <c r="BR173" s="136"/>
      <c r="BS173" s="136"/>
      <c r="BT173" s="136"/>
      <c r="BU173" s="136"/>
      <c r="BV173" s="136"/>
      <c r="BW173" s="136"/>
      <c r="BX173" s="136"/>
      <c r="BY173" s="136"/>
      <c r="BZ173" s="136"/>
      <c r="CA173" s="136"/>
      <c r="CB173" s="136"/>
      <c r="CC173" s="136"/>
    </row>
    <row r="174" spans="1:81" s="137" customFormat="1">
      <c r="A174" s="145"/>
      <c r="B174" s="119"/>
      <c r="C174" s="120"/>
      <c r="D174" s="121"/>
      <c r="E174" s="235"/>
      <c r="F174" s="123"/>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c r="AC174" s="136"/>
      <c r="AD174" s="136"/>
      <c r="AE174" s="136"/>
      <c r="AF174" s="136"/>
      <c r="AG174" s="136"/>
      <c r="AH174" s="136"/>
      <c r="AI174" s="136"/>
      <c r="AJ174" s="136"/>
      <c r="AK174" s="136"/>
      <c r="AL174" s="136"/>
      <c r="AM174" s="136"/>
      <c r="AN174" s="136"/>
      <c r="AO174" s="136"/>
      <c r="AP174" s="136"/>
      <c r="AQ174" s="136"/>
      <c r="AR174" s="136"/>
      <c r="AS174" s="136"/>
      <c r="AT174" s="136"/>
      <c r="AU174" s="136"/>
      <c r="AV174" s="136"/>
      <c r="AW174" s="136"/>
      <c r="AX174" s="136"/>
      <c r="AY174" s="136"/>
      <c r="AZ174" s="136"/>
      <c r="BA174" s="136"/>
      <c r="BB174" s="136"/>
      <c r="BC174" s="136"/>
      <c r="BD174" s="136"/>
      <c r="BE174" s="136"/>
      <c r="BF174" s="136"/>
      <c r="BG174" s="136"/>
      <c r="BH174" s="136"/>
      <c r="BI174" s="136"/>
      <c r="BJ174" s="136"/>
      <c r="BK174" s="136"/>
      <c r="BL174" s="136"/>
      <c r="BM174" s="136"/>
      <c r="BN174" s="136"/>
      <c r="BO174" s="136"/>
      <c r="BP174" s="136"/>
      <c r="BQ174" s="136"/>
      <c r="BR174" s="136"/>
      <c r="BS174" s="136"/>
      <c r="BT174" s="136"/>
      <c r="BU174" s="136"/>
      <c r="BV174" s="136"/>
      <c r="BW174" s="136"/>
      <c r="BX174" s="136"/>
      <c r="BY174" s="136"/>
      <c r="BZ174" s="136"/>
      <c r="CA174" s="136"/>
      <c r="CB174" s="136"/>
      <c r="CC174" s="136"/>
    </row>
    <row r="175" spans="1:81" s="102" customFormat="1" ht="18" thickBot="1">
      <c r="A175" s="208" t="s">
        <v>257</v>
      </c>
      <c r="B175" s="209" t="s">
        <v>411</v>
      </c>
      <c r="C175" s="97"/>
      <c r="D175" s="98"/>
      <c r="E175" s="210"/>
      <c r="F175" s="211">
        <f>SUM(F177,F183,F184,F195,F199,F209,F212,F218,F229,F231,F236,F240)</f>
        <v>0</v>
      </c>
      <c r="G175" s="101"/>
      <c r="H175" s="101"/>
      <c r="I175" s="101"/>
      <c r="J175" s="101"/>
      <c r="K175" s="101"/>
      <c r="L175" s="101"/>
      <c r="M175" s="101"/>
      <c r="N175" s="101"/>
      <c r="O175" s="101"/>
      <c r="P175" s="101"/>
      <c r="Q175" s="101"/>
      <c r="R175" s="101"/>
      <c r="S175" s="101"/>
      <c r="T175" s="101"/>
      <c r="U175" s="101"/>
      <c r="V175" s="101"/>
      <c r="W175" s="101"/>
      <c r="X175" s="101"/>
      <c r="Y175" s="101"/>
      <c r="Z175" s="101"/>
      <c r="AA175" s="101"/>
      <c r="AB175" s="101"/>
      <c r="AC175" s="101"/>
      <c r="AD175" s="101"/>
      <c r="AE175" s="101"/>
      <c r="AF175" s="101"/>
      <c r="AG175" s="101"/>
      <c r="AH175" s="101"/>
      <c r="AI175" s="101"/>
      <c r="AJ175" s="101"/>
      <c r="AK175" s="101"/>
      <c r="AL175" s="101"/>
      <c r="AM175" s="101"/>
      <c r="AN175" s="101"/>
      <c r="AO175" s="101"/>
      <c r="AP175" s="101"/>
      <c r="AQ175" s="101"/>
      <c r="AR175" s="101"/>
      <c r="AS175" s="101"/>
      <c r="AT175" s="101"/>
      <c r="AU175" s="101"/>
      <c r="AV175" s="101"/>
      <c r="AW175" s="101"/>
      <c r="AX175" s="101"/>
      <c r="AY175" s="101"/>
      <c r="AZ175" s="101"/>
      <c r="BA175" s="101"/>
      <c r="BB175" s="101"/>
      <c r="BC175" s="101"/>
      <c r="BD175" s="101"/>
      <c r="BE175" s="101"/>
      <c r="BF175" s="101"/>
      <c r="BG175" s="101"/>
      <c r="BH175" s="101"/>
      <c r="BI175" s="101"/>
      <c r="BJ175" s="101"/>
      <c r="BK175" s="101"/>
      <c r="BL175" s="101"/>
      <c r="BM175" s="101"/>
      <c r="BN175" s="101"/>
      <c r="BO175" s="101"/>
      <c r="BP175" s="101"/>
      <c r="BQ175" s="101"/>
      <c r="BR175" s="101"/>
      <c r="BS175" s="101"/>
      <c r="BT175" s="101"/>
      <c r="BU175" s="101"/>
      <c r="BV175" s="101"/>
      <c r="BW175" s="101"/>
      <c r="BX175" s="101"/>
      <c r="BY175" s="101"/>
      <c r="BZ175" s="101"/>
      <c r="CA175" s="101"/>
      <c r="CB175" s="101"/>
      <c r="CC175" s="101"/>
    </row>
    <row r="176" spans="1:81" s="102" customFormat="1" ht="115.8" thickTop="1">
      <c r="A176" s="212"/>
      <c r="B176" s="112" t="s">
        <v>1135</v>
      </c>
      <c r="C176" s="213"/>
      <c r="D176" s="214"/>
      <c r="E176" s="221"/>
      <c r="F176" s="215"/>
      <c r="G176" s="101"/>
      <c r="H176" s="101"/>
      <c r="I176" s="101"/>
      <c r="J176" s="101"/>
      <c r="K176" s="101"/>
      <c r="L176" s="101"/>
      <c r="M176" s="101"/>
      <c r="N176" s="101"/>
      <c r="O176" s="101"/>
      <c r="P176" s="101"/>
      <c r="Q176" s="101"/>
      <c r="R176" s="101"/>
      <c r="S176" s="101"/>
      <c r="T176" s="101"/>
      <c r="U176" s="101"/>
      <c r="V176" s="101"/>
      <c r="W176" s="101"/>
      <c r="X176" s="101"/>
      <c r="Y176" s="101"/>
      <c r="Z176" s="101"/>
      <c r="AA176" s="101"/>
      <c r="AB176" s="101"/>
      <c r="AC176" s="101"/>
      <c r="AD176" s="101"/>
      <c r="AE176" s="101"/>
      <c r="AF176" s="101"/>
      <c r="AG176" s="101"/>
      <c r="AH176" s="101"/>
      <c r="AI176" s="101"/>
      <c r="AJ176" s="101"/>
      <c r="AK176" s="101"/>
      <c r="AL176" s="101"/>
      <c r="AM176" s="101"/>
      <c r="AN176" s="101"/>
      <c r="AO176" s="101"/>
      <c r="AP176" s="101"/>
      <c r="AQ176" s="101"/>
      <c r="AR176" s="101"/>
      <c r="AS176" s="101"/>
      <c r="AT176" s="101"/>
      <c r="AU176" s="101"/>
      <c r="AV176" s="101"/>
      <c r="AW176" s="101"/>
      <c r="AX176" s="101"/>
      <c r="AY176" s="101"/>
      <c r="AZ176" s="101"/>
      <c r="BA176" s="101"/>
      <c r="BB176" s="101"/>
      <c r="BC176" s="101"/>
      <c r="BD176" s="101"/>
      <c r="BE176" s="101"/>
      <c r="BF176" s="101"/>
      <c r="BG176" s="101"/>
      <c r="BH176" s="101"/>
      <c r="BI176" s="101"/>
      <c r="BJ176" s="101"/>
      <c r="BK176" s="101"/>
      <c r="BL176" s="101"/>
      <c r="BM176" s="101"/>
      <c r="BN176" s="101"/>
      <c r="BO176" s="101"/>
      <c r="BP176" s="101"/>
      <c r="BQ176" s="101"/>
      <c r="BR176" s="101"/>
      <c r="BS176" s="101"/>
      <c r="BT176" s="101"/>
      <c r="BU176" s="101"/>
      <c r="BV176" s="101"/>
      <c r="BW176" s="101"/>
      <c r="BX176" s="101"/>
      <c r="BY176" s="101"/>
      <c r="BZ176" s="101"/>
      <c r="CA176" s="101"/>
      <c r="CB176" s="101"/>
      <c r="CC176" s="101"/>
    </row>
    <row r="177" spans="1:10" s="109" customFormat="1">
      <c r="A177" s="222" t="s">
        <v>260</v>
      </c>
      <c r="B177" s="223" t="s">
        <v>4</v>
      </c>
      <c r="C177" s="224" t="s">
        <v>33</v>
      </c>
      <c r="D177" s="225">
        <v>1</v>
      </c>
      <c r="E177" s="115">
        <f>(D178*E178)+(D179*E179)+(D180*E180)+(D181*E181)+(D182*E182)</f>
        <v>0</v>
      </c>
      <c r="F177" s="130">
        <f>D177*ROUND(E177,2)</f>
        <v>0</v>
      </c>
    </row>
    <row r="178" spans="1:10" s="227" customFormat="1" ht="43.2">
      <c r="A178" s="222"/>
      <c r="B178" s="226" t="s">
        <v>1329</v>
      </c>
      <c r="C178" s="113" t="s">
        <v>12</v>
      </c>
      <c r="D178" s="114">
        <v>1</v>
      </c>
      <c r="E178" s="48"/>
      <c r="F178" s="115"/>
      <c r="G178" s="109"/>
      <c r="H178" s="109"/>
      <c r="I178" s="109"/>
      <c r="J178" s="109"/>
    </row>
    <row r="179" spans="1:10" s="227" customFormat="1" ht="28.8">
      <c r="A179" s="222"/>
      <c r="B179" s="226" t="s">
        <v>1328</v>
      </c>
      <c r="C179" s="113" t="s">
        <v>12</v>
      </c>
      <c r="D179" s="114">
        <v>1</v>
      </c>
      <c r="E179" s="48"/>
      <c r="F179" s="115"/>
      <c r="G179" s="109"/>
      <c r="H179" s="109"/>
      <c r="I179" s="109"/>
      <c r="J179" s="109"/>
    </row>
    <row r="180" spans="1:10" s="227" customFormat="1" ht="43.2">
      <c r="A180" s="222"/>
      <c r="B180" s="226" t="s">
        <v>1330</v>
      </c>
      <c r="C180" s="113" t="s">
        <v>12</v>
      </c>
      <c r="D180" s="114">
        <v>1</v>
      </c>
      <c r="E180" s="48"/>
      <c r="F180" s="236"/>
      <c r="G180" s="109"/>
      <c r="H180" s="109"/>
      <c r="I180" s="109"/>
      <c r="J180" s="109"/>
    </row>
    <row r="181" spans="1:10" s="227" customFormat="1">
      <c r="A181" s="222"/>
      <c r="B181" s="228" t="s">
        <v>412</v>
      </c>
      <c r="C181" s="113" t="s">
        <v>12</v>
      </c>
      <c r="D181" s="114">
        <v>1</v>
      </c>
      <c r="E181" s="48"/>
      <c r="F181" s="236"/>
      <c r="G181" s="109"/>
      <c r="H181" s="109"/>
      <c r="I181" s="109"/>
      <c r="J181" s="109"/>
    </row>
    <row r="182" spans="1:10" s="227" customFormat="1">
      <c r="A182" s="222"/>
      <c r="B182" s="232" t="s">
        <v>413</v>
      </c>
      <c r="C182" s="224" t="s">
        <v>5</v>
      </c>
      <c r="D182" s="225">
        <v>16</v>
      </c>
      <c r="E182" s="48"/>
      <c r="F182" s="237"/>
      <c r="G182" s="109"/>
      <c r="H182" s="109"/>
      <c r="I182" s="109"/>
      <c r="J182" s="109"/>
    </row>
    <row r="183" spans="1:10" s="227" customFormat="1">
      <c r="A183" s="230" t="s">
        <v>265</v>
      </c>
      <c r="B183" s="228" t="s">
        <v>414</v>
      </c>
      <c r="C183" s="113" t="s">
        <v>5</v>
      </c>
      <c r="D183" s="114">
        <v>20</v>
      </c>
      <c r="E183" s="48"/>
      <c r="F183" s="116">
        <f>D183*ROUND(E183,2)</f>
        <v>0</v>
      </c>
      <c r="G183" s="109"/>
      <c r="H183" s="109"/>
      <c r="I183" s="109"/>
      <c r="J183" s="109"/>
    </row>
    <row r="184" spans="1:10" s="227" customFormat="1">
      <c r="A184" s="234" t="s">
        <v>236</v>
      </c>
      <c r="B184" s="217" t="s">
        <v>415</v>
      </c>
      <c r="C184" s="146" t="s">
        <v>33</v>
      </c>
      <c r="D184" s="156">
        <v>1</v>
      </c>
      <c r="E184" s="115">
        <f>(D185*E185)+(D186*E186)+(D187*E187)+(D188*E188)+(D189*E189)+(D190*E190)+(D191*E191)+(D192*E192)+(D193*E193)+(D194*E194)</f>
        <v>0</v>
      </c>
      <c r="F184" s="130">
        <f>D184*ROUND(E184,2)</f>
        <v>0</v>
      </c>
      <c r="G184" s="109"/>
      <c r="H184" s="109"/>
      <c r="I184" s="109"/>
      <c r="J184" s="109"/>
    </row>
    <row r="185" spans="1:10">
      <c r="A185" s="216"/>
      <c r="B185" s="228" t="s">
        <v>416</v>
      </c>
      <c r="C185" s="113" t="s">
        <v>12</v>
      </c>
      <c r="D185" s="114">
        <v>1</v>
      </c>
      <c r="E185" s="48"/>
      <c r="F185" s="236"/>
    </row>
    <row r="186" spans="1:10">
      <c r="A186" s="216"/>
      <c r="B186" s="228" t="s">
        <v>417</v>
      </c>
      <c r="C186" s="113" t="s">
        <v>12</v>
      </c>
      <c r="D186" s="114">
        <v>1</v>
      </c>
      <c r="E186" s="48"/>
      <c r="F186" s="236"/>
    </row>
    <row r="187" spans="1:10">
      <c r="A187" s="216"/>
      <c r="B187" s="228" t="s">
        <v>418</v>
      </c>
      <c r="C187" s="113" t="s">
        <v>12</v>
      </c>
      <c r="D187" s="114">
        <v>1</v>
      </c>
      <c r="E187" s="48"/>
      <c r="F187" s="236"/>
    </row>
    <row r="188" spans="1:10">
      <c r="A188" s="216"/>
      <c r="B188" s="228" t="s">
        <v>419</v>
      </c>
      <c r="C188" s="113" t="s">
        <v>12</v>
      </c>
      <c r="D188" s="114">
        <v>2</v>
      </c>
      <c r="E188" s="48"/>
      <c r="F188" s="236"/>
    </row>
    <row r="189" spans="1:10">
      <c r="A189" s="216"/>
      <c r="B189" s="228" t="s">
        <v>420</v>
      </c>
      <c r="C189" s="113" t="s">
        <v>12</v>
      </c>
      <c r="D189" s="114">
        <v>2</v>
      </c>
      <c r="E189" s="48"/>
      <c r="F189" s="236"/>
    </row>
    <row r="190" spans="1:10">
      <c r="A190" s="216"/>
      <c r="B190" s="228" t="s">
        <v>421</v>
      </c>
      <c r="C190" s="113" t="s">
        <v>12</v>
      </c>
      <c r="D190" s="114">
        <v>2</v>
      </c>
      <c r="E190" s="48"/>
      <c r="F190" s="236"/>
    </row>
    <row r="191" spans="1:10">
      <c r="A191" s="216"/>
      <c r="B191" s="228" t="s">
        <v>422</v>
      </c>
      <c r="C191" s="113" t="s">
        <v>12</v>
      </c>
      <c r="D191" s="114">
        <v>2</v>
      </c>
      <c r="E191" s="48"/>
      <c r="F191" s="236"/>
    </row>
    <row r="192" spans="1:10">
      <c r="A192" s="216"/>
      <c r="B192" s="228" t="s">
        <v>423</v>
      </c>
      <c r="C192" s="113" t="s">
        <v>12</v>
      </c>
      <c r="D192" s="114">
        <v>3</v>
      </c>
      <c r="E192" s="48"/>
      <c r="F192" s="236"/>
    </row>
    <row r="193" spans="1:6">
      <c r="A193" s="216"/>
      <c r="B193" s="228" t="s">
        <v>23</v>
      </c>
      <c r="C193" s="113" t="s">
        <v>12</v>
      </c>
      <c r="D193" s="114">
        <v>1</v>
      </c>
      <c r="E193" s="48"/>
      <c r="F193" s="236"/>
    </row>
    <row r="194" spans="1:6">
      <c r="A194" s="216"/>
      <c r="B194" s="232" t="s">
        <v>424</v>
      </c>
      <c r="C194" s="153" t="s">
        <v>12</v>
      </c>
      <c r="D194" s="154">
        <v>1</v>
      </c>
      <c r="E194" s="48"/>
      <c r="F194" s="236"/>
    </row>
    <row r="195" spans="1:6">
      <c r="A195" s="231" t="s">
        <v>241</v>
      </c>
      <c r="B195" s="232" t="s">
        <v>425</v>
      </c>
      <c r="C195" s="153" t="s">
        <v>33</v>
      </c>
      <c r="D195" s="154">
        <v>1</v>
      </c>
      <c r="E195" s="115">
        <f>(D196*E196)+(D197*E197)+(D198*E198)</f>
        <v>0</v>
      </c>
      <c r="F195" s="130">
        <f>D195*ROUND(E195,2)</f>
        <v>0</v>
      </c>
    </row>
    <row r="196" spans="1:6">
      <c r="A196" s="234"/>
      <c r="B196" s="228" t="s">
        <v>426</v>
      </c>
      <c r="C196" s="113" t="s">
        <v>5</v>
      </c>
      <c r="D196" s="114">
        <v>210</v>
      </c>
      <c r="E196" s="48"/>
      <c r="F196" s="236"/>
    </row>
    <row r="197" spans="1:6">
      <c r="A197" s="234"/>
      <c r="B197" s="228" t="s">
        <v>427</v>
      </c>
      <c r="C197" s="113" t="s">
        <v>5</v>
      </c>
      <c r="D197" s="114">
        <v>300</v>
      </c>
      <c r="E197" s="48"/>
      <c r="F197" s="236"/>
    </row>
    <row r="198" spans="1:6">
      <c r="A198" s="216"/>
      <c r="B198" s="228" t="s">
        <v>228</v>
      </c>
      <c r="C198" s="113" t="s">
        <v>5</v>
      </c>
      <c r="D198" s="114">
        <v>20</v>
      </c>
      <c r="E198" s="48"/>
      <c r="F198" s="236"/>
    </row>
    <row r="199" spans="1:6">
      <c r="A199" s="231" t="s">
        <v>244</v>
      </c>
      <c r="B199" s="232" t="s">
        <v>428</v>
      </c>
      <c r="C199" s="153" t="s">
        <v>33</v>
      </c>
      <c r="D199" s="114">
        <v>1</v>
      </c>
      <c r="E199" s="115">
        <f>(D200*E200)+(D201*E201)+(D202*E202)+(D203*E203)+(D204*E204)+(D205*E205)+(D206*E206)+(D207*E207)+(D208*E208)</f>
        <v>0</v>
      </c>
      <c r="F199" s="130">
        <f>D199*ROUND(E199,2)</f>
        <v>0</v>
      </c>
    </row>
    <row r="200" spans="1:6">
      <c r="A200" s="216"/>
      <c r="B200" s="228" t="s">
        <v>24</v>
      </c>
      <c r="C200" s="113" t="s">
        <v>12</v>
      </c>
      <c r="D200" s="114">
        <v>1</v>
      </c>
      <c r="E200" s="48"/>
      <c r="F200" s="236"/>
    </row>
    <row r="201" spans="1:6">
      <c r="A201" s="216"/>
      <c r="B201" s="228" t="s">
        <v>417</v>
      </c>
      <c r="C201" s="113" t="s">
        <v>12</v>
      </c>
      <c r="D201" s="114">
        <v>1</v>
      </c>
      <c r="E201" s="48"/>
      <c r="F201" s="236"/>
    </row>
    <row r="202" spans="1:6">
      <c r="A202" s="216"/>
      <c r="B202" s="228" t="s">
        <v>418</v>
      </c>
      <c r="C202" s="113" t="s">
        <v>12</v>
      </c>
      <c r="D202" s="114">
        <v>1</v>
      </c>
      <c r="E202" s="48"/>
      <c r="F202" s="236"/>
    </row>
    <row r="203" spans="1:6">
      <c r="A203" s="216"/>
      <c r="B203" s="228" t="s">
        <v>429</v>
      </c>
      <c r="C203" s="113" t="s">
        <v>12</v>
      </c>
      <c r="D203" s="114">
        <v>2</v>
      </c>
      <c r="E203" s="48"/>
      <c r="F203" s="236"/>
    </row>
    <row r="204" spans="1:6">
      <c r="A204" s="216"/>
      <c r="B204" s="228" t="s">
        <v>430</v>
      </c>
      <c r="C204" s="113" t="s">
        <v>12</v>
      </c>
      <c r="D204" s="114">
        <v>2</v>
      </c>
      <c r="E204" s="48"/>
      <c r="F204" s="236"/>
    </row>
    <row r="205" spans="1:6">
      <c r="A205" s="216"/>
      <c r="B205" s="228" t="s">
        <v>431</v>
      </c>
      <c r="C205" s="113" t="s">
        <v>12</v>
      </c>
      <c r="D205" s="114">
        <v>2</v>
      </c>
      <c r="E205" s="48"/>
      <c r="F205" s="236"/>
    </row>
    <row r="206" spans="1:6">
      <c r="A206" s="216"/>
      <c r="B206" s="228" t="s">
        <v>432</v>
      </c>
      <c r="C206" s="113" t="s">
        <v>12</v>
      </c>
      <c r="D206" s="114">
        <v>2</v>
      </c>
      <c r="E206" s="48"/>
      <c r="F206" s="236"/>
    </row>
    <row r="207" spans="1:6">
      <c r="A207" s="216"/>
      <c r="B207" s="228" t="s">
        <v>433</v>
      </c>
      <c r="C207" s="113" t="s">
        <v>12</v>
      </c>
      <c r="D207" s="114">
        <v>3</v>
      </c>
      <c r="E207" s="48"/>
      <c r="F207" s="236"/>
    </row>
    <row r="208" spans="1:6">
      <c r="A208" s="216"/>
      <c r="B208" s="232" t="s">
        <v>434</v>
      </c>
      <c r="C208" s="153" t="s">
        <v>12</v>
      </c>
      <c r="D208" s="154">
        <v>1</v>
      </c>
      <c r="E208" s="48"/>
      <c r="F208" s="236"/>
    </row>
    <row r="209" spans="1:10">
      <c r="A209" s="231" t="s">
        <v>264</v>
      </c>
      <c r="B209" s="238" t="s">
        <v>435</v>
      </c>
      <c r="C209" s="113" t="s">
        <v>33</v>
      </c>
      <c r="D209" s="114">
        <v>1</v>
      </c>
      <c r="E209" s="115">
        <f>(D210*E210)+(D211*E211)</f>
        <v>0</v>
      </c>
      <c r="F209" s="130">
        <f>D209*ROUND(E209,2)</f>
        <v>0</v>
      </c>
    </row>
    <row r="210" spans="1:10" ht="28.8">
      <c r="A210" s="234"/>
      <c r="B210" s="226" t="s">
        <v>436</v>
      </c>
      <c r="C210" s="239" t="s">
        <v>5</v>
      </c>
      <c r="D210" s="240">
        <v>180</v>
      </c>
      <c r="E210" s="48"/>
      <c r="F210" s="236"/>
    </row>
    <row r="211" spans="1:10">
      <c r="A211" s="234"/>
      <c r="B211" s="228" t="s">
        <v>427</v>
      </c>
      <c r="C211" s="239" t="s">
        <v>5</v>
      </c>
      <c r="D211" s="240">
        <v>310</v>
      </c>
      <c r="E211" s="48"/>
      <c r="F211" s="236"/>
    </row>
    <row r="212" spans="1:10" s="227" customFormat="1">
      <c r="A212" s="231" t="s">
        <v>247</v>
      </c>
      <c r="B212" s="233" t="s">
        <v>437</v>
      </c>
      <c r="C212" s="153" t="s">
        <v>33</v>
      </c>
      <c r="D212" s="154">
        <v>33</v>
      </c>
      <c r="E212" s="115">
        <f>(D213*E213)+(D214*E214)+(D215*E215)+(D216*E216)+(D217*E217)</f>
        <v>0</v>
      </c>
      <c r="F212" s="130">
        <f>D212*ROUND(E212,2)</f>
        <v>0</v>
      </c>
      <c r="G212" s="109"/>
      <c r="H212" s="109"/>
      <c r="I212" s="109"/>
      <c r="J212" s="109"/>
    </row>
    <row r="213" spans="1:10">
      <c r="A213" s="216"/>
      <c r="B213" s="228" t="s">
        <v>438</v>
      </c>
      <c r="C213" s="113" t="s">
        <v>12</v>
      </c>
      <c r="D213" s="114">
        <v>4</v>
      </c>
      <c r="E213" s="48"/>
      <c r="F213" s="236"/>
    </row>
    <row r="214" spans="1:10">
      <c r="A214" s="216"/>
      <c r="B214" s="228" t="s">
        <v>439</v>
      </c>
      <c r="C214" s="113" t="s">
        <v>12</v>
      </c>
      <c r="D214" s="114">
        <v>2</v>
      </c>
      <c r="E214" s="48"/>
      <c r="F214" s="236"/>
    </row>
    <row r="215" spans="1:10">
      <c r="A215" s="216"/>
      <c r="B215" s="228" t="s">
        <v>440</v>
      </c>
      <c r="C215" s="113" t="s">
        <v>12</v>
      </c>
      <c r="D215" s="114">
        <v>2</v>
      </c>
      <c r="E215" s="48"/>
      <c r="F215" s="236"/>
    </row>
    <row r="216" spans="1:10">
      <c r="A216" s="216"/>
      <c r="B216" s="228" t="s">
        <v>441</v>
      </c>
      <c r="C216" s="113" t="s">
        <v>12</v>
      </c>
      <c r="D216" s="114">
        <v>4</v>
      </c>
      <c r="E216" s="48"/>
      <c r="F216" s="236"/>
    </row>
    <row r="217" spans="1:10">
      <c r="A217" s="216"/>
      <c r="B217" s="232" t="s">
        <v>442</v>
      </c>
      <c r="C217" s="153" t="s">
        <v>12</v>
      </c>
      <c r="D217" s="154">
        <v>4</v>
      </c>
      <c r="E217" s="48"/>
      <c r="F217" s="241"/>
    </row>
    <row r="218" spans="1:10" s="227" customFormat="1">
      <c r="A218" s="231" t="s">
        <v>461</v>
      </c>
      <c r="B218" s="233" t="s">
        <v>444</v>
      </c>
      <c r="C218" s="153" t="s">
        <v>33</v>
      </c>
      <c r="D218" s="154">
        <v>33</v>
      </c>
      <c r="E218" s="115">
        <f>(D219*E219)+(D220*E220)+(D221*E221)+(D222*E222)+(D223*E223)+(D224*E224)+(D225*E225)+(D226*E226)+(D227*E227)+(D228*E228)</f>
        <v>0</v>
      </c>
      <c r="F218" s="130">
        <f>D218*ROUND(E218,2)</f>
        <v>0</v>
      </c>
      <c r="G218" s="109"/>
      <c r="H218" s="109"/>
      <c r="I218" s="109"/>
      <c r="J218" s="109"/>
    </row>
    <row r="219" spans="1:10">
      <c r="A219" s="216"/>
      <c r="B219" s="228" t="s">
        <v>438</v>
      </c>
      <c r="C219" s="113" t="s">
        <v>12</v>
      </c>
      <c r="D219" s="114">
        <v>2</v>
      </c>
      <c r="E219" s="48"/>
      <c r="F219" s="236"/>
    </row>
    <row r="220" spans="1:10">
      <c r="A220" s="216"/>
      <c r="B220" s="228" t="s">
        <v>445</v>
      </c>
      <c r="C220" s="113" t="s">
        <v>12</v>
      </c>
      <c r="D220" s="114">
        <v>2</v>
      </c>
      <c r="E220" s="48"/>
      <c r="F220" s="236"/>
    </row>
    <row r="221" spans="1:10">
      <c r="A221" s="216"/>
      <c r="B221" s="228" t="s">
        <v>439</v>
      </c>
      <c r="C221" s="113" t="s">
        <v>12</v>
      </c>
      <c r="D221" s="114">
        <v>2</v>
      </c>
      <c r="E221" s="48"/>
      <c r="F221" s="236"/>
    </row>
    <row r="222" spans="1:10">
      <c r="A222" s="216"/>
      <c r="B222" s="228" t="s">
        <v>440</v>
      </c>
      <c r="C222" s="113" t="s">
        <v>12</v>
      </c>
      <c r="D222" s="114">
        <v>2</v>
      </c>
      <c r="E222" s="48"/>
      <c r="F222" s="236"/>
    </row>
    <row r="223" spans="1:10">
      <c r="A223" s="216"/>
      <c r="B223" s="228" t="s">
        <v>441</v>
      </c>
      <c r="C223" s="113" t="s">
        <v>12</v>
      </c>
      <c r="D223" s="114">
        <v>4</v>
      </c>
      <c r="E223" s="48"/>
      <c r="F223" s="236"/>
    </row>
    <row r="224" spans="1:10">
      <c r="A224" s="216"/>
      <c r="B224" s="228" t="s">
        <v>442</v>
      </c>
      <c r="C224" s="113" t="s">
        <v>12</v>
      </c>
      <c r="D224" s="114">
        <v>4</v>
      </c>
      <c r="E224" s="48"/>
      <c r="F224" s="236"/>
    </row>
    <row r="225" spans="1:81" ht="28.8">
      <c r="A225" s="216"/>
      <c r="B225" s="226" t="s">
        <v>1117</v>
      </c>
      <c r="C225" s="113" t="s">
        <v>12</v>
      </c>
      <c r="D225" s="114">
        <v>1</v>
      </c>
      <c r="E225" s="48"/>
      <c r="F225" s="236"/>
    </row>
    <row r="226" spans="1:81">
      <c r="A226" s="216"/>
      <c r="B226" s="228" t="s">
        <v>446</v>
      </c>
      <c r="C226" s="113" t="s">
        <v>12</v>
      </c>
      <c r="D226" s="114">
        <v>4</v>
      </c>
      <c r="E226" s="48"/>
      <c r="F226" s="236"/>
    </row>
    <row r="227" spans="1:81">
      <c r="A227" s="216"/>
      <c r="B227" s="228" t="s">
        <v>472</v>
      </c>
      <c r="C227" s="113" t="s">
        <v>12</v>
      </c>
      <c r="D227" s="114">
        <v>4</v>
      </c>
      <c r="E227" s="48"/>
      <c r="F227" s="236"/>
    </row>
    <row r="228" spans="1:81">
      <c r="A228" s="216"/>
      <c r="B228" s="232" t="s">
        <v>447</v>
      </c>
      <c r="C228" s="153" t="s">
        <v>12</v>
      </c>
      <c r="D228" s="154">
        <v>4</v>
      </c>
      <c r="E228" s="48"/>
      <c r="F228" s="236"/>
    </row>
    <row r="229" spans="1:81" s="227" customFormat="1">
      <c r="A229" s="231" t="s">
        <v>462</v>
      </c>
      <c r="B229" s="233" t="s">
        <v>449</v>
      </c>
      <c r="C229" s="153" t="s">
        <v>33</v>
      </c>
      <c r="D229" s="154">
        <v>1</v>
      </c>
      <c r="E229" s="115">
        <f>(D230*E230)</f>
        <v>0</v>
      </c>
      <c r="F229" s="130">
        <f>D229*ROUND(E229,2)</f>
        <v>0</v>
      </c>
      <c r="G229" s="109"/>
      <c r="H229" s="109"/>
      <c r="I229" s="109"/>
      <c r="J229" s="109"/>
    </row>
    <row r="230" spans="1:81">
      <c r="A230" s="216"/>
      <c r="B230" s="232" t="s">
        <v>450</v>
      </c>
      <c r="C230" s="153" t="s">
        <v>5</v>
      </c>
      <c r="D230" s="114">
        <v>50</v>
      </c>
      <c r="E230" s="48"/>
      <c r="F230" s="236"/>
    </row>
    <row r="231" spans="1:81" s="227" customFormat="1">
      <c r="A231" s="231" t="s">
        <v>463</v>
      </c>
      <c r="B231" s="228" t="s">
        <v>452</v>
      </c>
      <c r="C231" s="113" t="s">
        <v>33</v>
      </c>
      <c r="D231" s="154">
        <v>1</v>
      </c>
      <c r="E231" s="115">
        <f>(D232*E232)+(D233*E233)+(D234*E234)+(D235*E235)</f>
        <v>0</v>
      </c>
      <c r="F231" s="130">
        <f>D231*ROUND(E231,2)</f>
        <v>0</v>
      </c>
      <c r="G231" s="109"/>
      <c r="H231" s="109"/>
      <c r="I231" s="109"/>
      <c r="J231" s="109"/>
    </row>
    <row r="232" spans="1:81">
      <c r="A232" s="216"/>
      <c r="B232" s="228" t="s">
        <v>453</v>
      </c>
      <c r="C232" s="113" t="s">
        <v>5</v>
      </c>
      <c r="D232" s="114">
        <v>450</v>
      </c>
      <c r="E232" s="48"/>
      <c r="F232" s="236"/>
    </row>
    <row r="233" spans="1:81" s="227" customFormat="1">
      <c r="A233" s="216"/>
      <c r="B233" s="228" t="s">
        <v>454</v>
      </c>
      <c r="C233" s="113" t="s">
        <v>5</v>
      </c>
      <c r="D233" s="114">
        <v>840</v>
      </c>
      <c r="E233" s="48"/>
      <c r="F233" s="236"/>
      <c r="G233" s="109"/>
      <c r="H233" s="109"/>
      <c r="I233" s="109"/>
    </row>
    <row r="234" spans="1:81" s="227" customFormat="1">
      <c r="A234" s="216"/>
      <c r="B234" s="228" t="s">
        <v>455</v>
      </c>
      <c r="C234" s="113" t="s">
        <v>5</v>
      </c>
      <c r="D234" s="114">
        <v>610</v>
      </c>
      <c r="E234" s="48"/>
      <c r="F234" s="236"/>
      <c r="G234" s="109"/>
      <c r="H234" s="109"/>
      <c r="I234" s="109"/>
    </row>
    <row r="235" spans="1:81">
      <c r="A235" s="216"/>
      <c r="B235" s="232" t="s">
        <v>456</v>
      </c>
      <c r="C235" s="153" t="s">
        <v>5</v>
      </c>
      <c r="D235" s="154">
        <v>1015</v>
      </c>
      <c r="E235" s="48"/>
      <c r="F235" s="236"/>
    </row>
    <row r="236" spans="1:81">
      <c r="A236" s="231" t="s">
        <v>464</v>
      </c>
      <c r="B236" s="233" t="s">
        <v>457</v>
      </c>
      <c r="C236" s="242" t="s">
        <v>33</v>
      </c>
      <c r="D236" s="154">
        <v>1</v>
      </c>
      <c r="E236" s="115">
        <f>(D237*E237)+(D238*E238)+(D239*E239)</f>
        <v>0</v>
      </c>
      <c r="F236" s="130">
        <f>D236*ROUND(E236,2)</f>
        <v>0</v>
      </c>
    </row>
    <row r="237" spans="1:81">
      <c r="A237" s="231"/>
      <c r="B237" s="233" t="s">
        <v>458</v>
      </c>
      <c r="C237" s="242" t="s">
        <v>5</v>
      </c>
      <c r="D237" s="154">
        <v>175</v>
      </c>
      <c r="E237" s="48"/>
      <c r="F237" s="236"/>
    </row>
    <row r="238" spans="1:81">
      <c r="A238" s="234"/>
      <c r="B238" s="233" t="s">
        <v>459</v>
      </c>
      <c r="C238" s="242" t="s">
        <v>5</v>
      </c>
      <c r="D238" s="154">
        <v>65</v>
      </c>
      <c r="E238" s="48"/>
      <c r="F238" s="236"/>
    </row>
    <row r="239" spans="1:81">
      <c r="A239" s="243"/>
      <c r="B239" s="228" t="s">
        <v>460</v>
      </c>
      <c r="C239" s="113" t="s">
        <v>12</v>
      </c>
      <c r="D239" s="114">
        <v>1</v>
      </c>
      <c r="E239" s="48"/>
      <c r="F239" s="236"/>
    </row>
    <row r="240" spans="1:81" s="137" customFormat="1">
      <c r="A240" s="148" t="s">
        <v>926</v>
      </c>
      <c r="B240" s="112" t="s">
        <v>11</v>
      </c>
      <c r="C240" s="113" t="s">
        <v>33</v>
      </c>
      <c r="D240" s="114">
        <v>1</v>
      </c>
      <c r="E240" s="115">
        <f>(D241*E241)+(D242*E242)+(D243*E243)+(D244*E244)+(D245*E245)</f>
        <v>0</v>
      </c>
      <c r="F240" s="130">
        <f>D240*ROUND(E240,2)</f>
        <v>0</v>
      </c>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c r="AC240" s="136"/>
      <c r="AD240" s="136"/>
      <c r="AE240" s="136"/>
      <c r="AF240" s="136"/>
      <c r="AG240" s="136"/>
      <c r="AH240" s="136"/>
      <c r="AI240" s="136"/>
      <c r="AJ240" s="136"/>
      <c r="AK240" s="136"/>
      <c r="AL240" s="136"/>
      <c r="AM240" s="136"/>
      <c r="AN240" s="136"/>
      <c r="AO240" s="136"/>
      <c r="AP240" s="136"/>
      <c r="AQ240" s="136"/>
      <c r="AR240" s="136"/>
      <c r="AS240" s="136"/>
      <c r="AT240" s="136"/>
      <c r="AU240" s="136"/>
      <c r="AV240" s="136"/>
      <c r="AW240" s="136"/>
      <c r="AX240" s="136"/>
      <c r="AY240" s="136"/>
      <c r="AZ240" s="136"/>
      <c r="BA240" s="136"/>
      <c r="BB240" s="136"/>
      <c r="BC240" s="136"/>
      <c r="BD240" s="136"/>
      <c r="BE240" s="136"/>
      <c r="BF240" s="136"/>
      <c r="BG240" s="136"/>
      <c r="BH240" s="136"/>
      <c r="BI240" s="136"/>
      <c r="BJ240" s="136"/>
      <c r="BK240" s="136"/>
      <c r="BL240" s="136"/>
      <c r="BM240" s="136"/>
      <c r="BN240" s="136"/>
      <c r="BO240" s="136"/>
      <c r="BP240" s="136"/>
      <c r="BQ240" s="136"/>
      <c r="BR240" s="136"/>
      <c r="BS240" s="136"/>
      <c r="BT240" s="136"/>
      <c r="BU240" s="136"/>
      <c r="BV240" s="136"/>
      <c r="BW240" s="136"/>
      <c r="BX240" s="136"/>
      <c r="BY240" s="136"/>
      <c r="BZ240" s="136"/>
      <c r="CA240" s="136"/>
      <c r="CB240" s="136"/>
      <c r="CC240" s="136"/>
    </row>
    <row r="241" spans="1:81" s="137" customFormat="1" ht="28.8">
      <c r="A241" s="145"/>
      <c r="B241" s="112" t="s">
        <v>1321</v>
      </c>
      <c r="C241" s="113" t="s">
        <v>12</v>
      </c>
      <c r="D241" s="114">
        <v>1</v>
      </c>
      <c r="E241" s="48"/>
      <c r="F241" s="115"/>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c r="AC241" s="136"/>
      <c r="AD241" s="136"/>
      <c r="AE241" s="136"/>
      <c r="AF241" s="136"/>
      <c r="AG241" s="136"/>
      <c r="AH241" s="136"/>
      <c r="AI241" s="136"/>
      <c r="AJ241" s="136"/>
      <c r="AK241" s="136"/>
      <c r="AL241" s="136"/>
      <c r="AM241" s="136"/>
      <c r="AN241" s="136"/>
      <c r="AO241" s="136"/>
      <c r="AP241" s="136"/>
      <c r="AQ241" s="136"/>
      <c r="AR241" s="136"/>
      <c r="AS241" s="136"/>
      <c r="AT241" s="136"/>
      <c r="AU241" s="136"/>
      <c r="AV241" s="136"/>
      <c r="AW241" s="136"/>
      <c r="AX241" s="136"/>
      <c r="AY241" s="136"/>
      <c r="AZ241" s="136"/>
      <c r="BA241" s="136"/>
      <c r="BB241" s="136"/>
      <c r="BC241" s="136"/>
      <c r="BD241" s="136"/>
      <c r="BE241" s="136"/>
      <c r="BF241" s="136"/>
      <c r="BG241" s="136"/>
      <c r="BH241" s="136"/>
      <c r="BI241" s="136"/>
      <c r="BJ241" s="136"/>
      <c r="BK241" s="136"/>
      <c r="BL241" s="136"/>
      <c r="BM241" s="136"/>
      <c r="BN241" s="136"/>
      <c r="BO241" s="136"/>
      <c r="BP241" s="136"/>
      <c r="BQ241" s="136"/>
      <c r="BR241" s="136"/>
      <c r="BS241" s="136"/>
      <c r="BT241" s="136"/>
      <c r="BU241" s="136"/>
      <c r="BV241" s="136"/>
      <c r="BW241" s="136"/>
      <c r="BX241" s="136"/>
      <c r="BY241" s="136"/>
      <c r="BZ241" s="136"/>
      <c r="CA241" s="136"/>
      <c r="CB241" s="136"/>
      <c r="CC241" s="136"/>
    </row>
    <row r="242" spans="1:81" s="137" customFormat="1" ht="28.8">
      <c r="A242" s="145"/>
      <c r="B242" s="112" t="s">
        <v>1323</v>
      </c>
      <c r="C242" s="113" t="s">
        <v>12</v>
      </c>
      <c r="D242" s="114">
        <v>1</v>
      </c>
      <c r="E242" s="48"/>
      <c r="F242" s="115"/>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c r="AC242" s="136"/>
      <c r="AD242" s="136"/>
      <c r="AE242" s="136"/>
      <c r="AF242" s="136"/>
      <c r="AG242" s="136"/>
      <c r="AH242" s="136"/>
      <c r="AI242" s="136"/>
      <c r="AJ242" s="136"/>
      <c r="AK242" s="136"/>
      <c r="AL242" s="136"/>
      <c r="AM242" s="136"/>
      <c r="AN242" s="136"/>
      <c r="AO242" s="136"/>
      <c r="AP242" s="136"/>
      <c r="AQ242" s="136"/>
      <c r="AR242" s="136"/>
      <c r="AS242" s="136"/>
      <c r="AT242" s="136"/>
      <c r="AU242" s="136"/>
      <c r="AV242" s="136"/>
      <c r="AW242" s="136"/>
      <c r="AX242" s="136"/>
      <c r="AY242" s="136"/>
      <c r="AZ242" s="136"/>
      <c r="BA242" s="136"/>
      <c r="BB242" s="136"/>
      <c r="BC242" s="136"/>
      <c r="BD242" s="136"/>
      <c r="BE242" s="136"/>
      <c r="BF242" s="136"/>
      <c r="BG242" s="136"/>
      <c r="BH242" s="136"/>
      <c r="BI242" s="136"/>
      <c r="BJ242" s="136"/>
      <c r="BK242" s="136"/>
      <c r="BL242" s="136"/>
      <c r="BM242" s="136"/>
      <c r="BN242" s="136"/>
      <c r="BO242" s="136"/>
      <c r="BP242" s="136"/>
      <c r="BQ242" s="136"/>
      <c r="BR242" s="136"/>
      <c r="BS242" s="136"/>
      <c r="BT242" s="136"/>
      <c r="BU242" s="136"/>
      <c r="BV242" s="136"/>
      <c r="BW242" s="136"/>
      <c r="BX242" s="136"/>
      <c r="BY242" s="136"/>
      <c r="BZ242" s="136"/>
      <c r="CA242" s="136"/>
      <c r="CB242" s="136"/>
      <c r="CC242" s="136"/>
    </row>
    <row r="243" spans="1:81" s="137" customFormat="1">
      <c r="A243" s="145"/>
      <c r="B243" s="112" t="s">
        <v>25</v>
      </c>
      <c r="C243" s="113" t="s">
        <v>18</v>
      </c>
      <c r="D243" s="114">
        <v>12</v>
      </c>
      <c r="E243" s="48"/>
      <c r="F243" s="115"/>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c r="AC243" s="136"/>
      <c r="AD243" s="136"/>
      <c r="AE243" s="136"/>
      <c r="AF243" s="136"/>
      <c r="AG243" s="136"/>
      <c r="AH243" s="136"/>
      <c r="AI243" s="136"/>
      <c r="AJ243" s="136"/>
      <c r="AK243" s="136"/>
      <c r="AL243" s="136"/>
      <c r="AM243" s="136"/>
      <c r="AN243" s="136"/>
      <c r="AO243" s="136"/>
      <c r="AP243" s="136"/>
      <c r="AQ243" s="136"/>
      <c r="AR243" s="136"/>
      <c r="AS243" s="136"/>
      <c r="AT243" s="136"/>
      <c r="AU243" s="136"/>
      <c r="AV243" s="136"/>
      <c r="AW243" s="136"/>
      <c r="AX243" s="136"/>
      <c r="AY243" s="136"/>
      <c r="AZ243" s="136"/>
      <c r="BA243" s="136"/>
      <c r="BB243" s="136"/>
      <c r="BC243" s="136"/>
      <c r="BD243" s="136"/>
      <c r="BE243" s="136"/>
      <c r="BF243" s="136"/>
      <c r="BG243" s="136"/>
      <c r="BH243" s="136"/>
      <c r="BI243" s="136"/>
      <c r="BJ243" s="136"/>
      <c r="BK243" s="136"/>
      <c r="BL243" s="136"/>
      <c r="BM243" s="136"/>
      <c r="BN243" s="136"/>
      <c r="BO243" s="136"/>
      <c r="BP243" s="136"/>
      <c r="BQ243" s="136"/>
      <c r="BR243" s="136"/>
      <c r="BS243" s="136"/>
      <c r="BT243" s="136"/>
      <c r="BU243" s="136"/>
      <c r="BV243" s="136"/>
      <c r="BW243" s="136"/>
      <c r="BX243" s="136"/>
      <c r="BY243" s="136"/>
      <c r="BZ243" s="136"/>
      <c r="CA243" s="136"/>
      <c r="CB243" s="136"/>
      <c r="CC243" s="136"/>
    </row>
    <row r="244" spans="1:81" s="137" customFormat="1">
      <c r="A244" s="145"/>
      <c r="B244" s="112" t="s">
        <v>406</v>
      </c>
      <c r="C244" s="113" t="s">
        <v>5</v>
      </c>
      <c r="D244" s="114">
        <v>15</v>
      </c>
      <c r="E244" s="48"/>
      <c r="F244" s="115"/>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c r="AC244" s="136"/>
      <c r="AD244" s="136"/>
      <c r="AE244" s="136"/>
      <c r="AF244" s="136"/>
      <c r="AG244" s="136"/>
      <c r="AH244" s="136"/>
      <c r="AI244" s="136"/>
      <c r="AJ244" s="136"/>
      <c r="AK244" s="136"/>
      <c r="AL244" s="136"/>
      <c r="AM244" s="136"/>
      <c r="AN244" s="136"/>
      <c r="AO244" s="136"/>
      <c r="AP244" s="136"/>
      <c r="AQ244" s="136"/>
      <c r="AR244" s="136"/>
      <c r="AS244" s="136"/>
      <c r="AT244" s="136"/>
      <c r="AU244" s="136"/>
      <c r="AV244" s="136"/>
      <c r="AW244" s="136"/>
      <c r="AX244" s="136"/>
      <c r="AY244" s="136"/>
      <c r="AZ244" s="136"/>
      <c r="BA244" s="136"/>
      <c r="BB244" s="136"/>
      <c r="BC244" s="136"/>
      <c r="BD244" s="136"/>
      <c r="BE244" s="136"/>
      <c r="BF244" s="136"/>
      <c r="BG244" s="136"/>
      <c r="BH244" s="136"/>
      <c r="BI244" s="136"/>
      <c r="BJ244" s="136"/>
      <c r="BK244" s="136"/>
      <c r="BL244" s="136"/>
      <c r="BM244" s="136"/>
      <c r="BN244" s="136"/>
      <c r="BO244" s="136"/>
      <c r="BP244" s="136"/>
      <c r="BQ244" s="136"/>
      <c r="BR244" s="136"/>
      <c r="BS244" s="136"/>
      <c r="BT244" s="136"/>
      <c r="BU244" s="136"/>
      <c r="BV244" s="136"/>
      <c r="BW244" s="136"/>
      <c r="BX244" s="136"/>
      <c r="BY244" s="136"/>
      <c r="BZ244" s="136"/>
      <c r="CA244" s="136"/>
      <c r="CB244" s="136"/>
      <c r="CC244" s="136"/>
    </row>
    <row r="245" spans="1:81" s="137" customFormat="1">
      <c r="A245" s="132"/>
      <c r="B245" s="112" t="s">
        <v>26</v>
      </c>
      <c r="C245" s="113" t="s">
        <v>12</v>
      </c>
      <c r="D245" s="114">
        <v>4</v>
      </c>
      <c r="E245" s="48"/>
      <c r="F245" s="115"/>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c r="AC245" s="136"/>
      <c r="AD245" s="136"/>
      <c r="AE245" s="136"/>
      <c r="AF245" s="136"/>
      <c r="AG245" s="136"/>
      <c r="AH245" s="136"/>
      <c r="AI245" s="136"/>
      <c r="AJ245" s="136"/>
      <c r="AK245" s="136"/>
      <c r="AL245" s="136"/>
      <c r="AM245" s="136"/>
      <c r="AN245" s="136"/>
      <c r="AO245" s="136"/>
      <c r="AP245" s="136"/>
      <c r="AQ245" s="136"/>
      <c r="AR245" s="136"/>
      <c r="AS245" s="136"/>
      <c r="AT245" s="136"/>
      <c r="AU245" s="136"/>
      <c r="AV245" s="136"/>
      <c r="AW245" s="136"/>
      <c r="AX245" s="136"/>
      <c r="AY245" s="136"/>
      <c r="AZ245" s="136"/>
      <c r="BA245" s="136"/>
      <c r="BB245" s="136"/>
      <c r="BC245" s="136"/>
      <c r="BD245" s="136"/>
      <c r="BE245" s="136"/>
      <c r="BF245" s="136"/>
      <c r="BG245" s="136"/>
      <c r="BH245" s="136"/>
      <c r="BI245" s="136"/>
      <c r="BJ245" s="136"/>
      <c r="BK245" s="136"/>
      <c r="BL245" s="136"/>
      <c r="BM245" s="136"/>
      <c r="BN245" s="136"/>
      <c r="BO245" s="136"/>
      <c r="BP245" s="136"/>
      <c r="BQ245" s="136"/>
      <c r="BR245" s="136"/>
      <c r="BS245" s="136"/>
      <c r="BT245" s="136"/>
      <c r="BU245" s="136"/>
      <c r="BV245" s="136"/>
      <c r="BW245" s="136"/>
      <c r="BX245" s="136"/>
      <c r="BY245" s="136"/>
      <c r="BZ245" s="136"/>
      <c r="CA245" s="136"/>
      <c r="CB245" s="136"/>
      <c r="CC245" s="136"/>
    </row>
    <row r="246" spans="1:81" s="137" customFormat="1">
      <c r="A246" s="145"/>
      <c r="B246" s="119"/>
      <c r="C246" s="120"/>
      <c r="D246" s="121"/>
      <c r="E246" s="235"/>
      <c r="F246" s="123"/>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c r="AC246" s="136"/>
      <c r="AD246" s="136"/>
      <c r="AE246" s="136"/>
      <c r="AF246" s="136"/>
      <c r="AG246" s="136"/>
      <c r="AH246" s="136"/>
      <c r="AI246" s="136"/>
      <c r="AJ246" s="136"/>
      <c r="AK246" s="136"/>
      <c r="AL246" s="136"/>
      <c r="AM246" s="136"/>
      <c r="AN246" s="136"/>
      <c r="AO246" s="136"/>
      <c r="AP246" s="136"/>
      <c r="AQ246" s="136"/>
      <c r="AR246" s="136"/>
      <c r="AS246" s="136"/>
      <c r="AT246" s="136"/>
      <c r="AU246" s="136"/>
      <c r="AV246" s="136"/>
      <c r="AW246" s="136"/>
      <c r="AX246" s="136"/>
      <c r="AY246" s="136"/>
      <c r="AZ246" s="136"/>
      <c r="BA246" s="136"/>
      <c r="BB246" s="136"/>
      <c r="BC246" s="136"/>
      <c r="BD246" s="136"/>
      <c r="BE246" s="136"/>
      <c r="BF246" s="136"/>
      <c r="BG246" s="136"/>
      <c r="BH246" s="136"/>
      <c r="BI246" s="136"/>
      <c r="BJ246" s="136"/>
      <c r="BK246" s="136"/>
      <c r="BL246" s="136"/>
      <c r="BM246" s="136"/>
      <c r="BN246" s="136"/>
      <c r="BO246" s="136"/>
      <c r="BP246" s="136"/>
      <c r="BQ246" s="136"/>
      <c r="BR246" s="136"/>
      <c r="BS246" s="136"/>
      <c r="BT246" s="136"/>
      <c r="BU246" s="136"/>
      <c r="BV246" s="136"/>
      <c r="BW246" s="136"/>
      <c r="BX246" s="136"/>
      <c r="BY246" s="136"/>
      <c r="BZ246" s="136"/>
      <c r="CA246" s="136"/>
      <c r="CB246" s="136"/>
      <c r="CC246" s="136"/>
    </row>
    <row r="247" spans="1:81" s="102" customFormat="1" ht="18" thickBot="1">
      <c r="A247" s="208" t="s">
        <v>258</v>
      </c>
      <c r="B247" s="209" t="s">
        <v>231</v>
      </c>
      <c r="C247" s="97"/>
      <c r="D247" s="98"/>
      <c r="E247" s="210"/>
      <c r="F247" s="211">
        <f>SUM(F251:F252)</f>
        <v>0</v>
      </c>
      <c r="G247" s="101"/>
      <c r="H247" s="101"/>
      <c r="I247" s="101"/>
      <c r="J247" s="101"/>
      <c r="K247" s="101"/>
      <c r="L247" s="101"/>
      <c r="M247" s="101"/>
      <c r="N247" s="101"/>
      <c r="O247" s="101"/>
      <c r="P247" s="101"/>
      <c r="Q247" s="101"/>
      <c r="R247" s="101"/>
      <c r="S247" s="101"/>
      <c r="T247" s="101"/>
      <c r="U247" s="101"/>
      <c r="V247" s="101"/>
      <c r="W247" s="101"/>
      <c r="X247" s="101"/>
      <c r="Y247" s="101"/>
      <c r="Z247" s="101"/>
      <c r="AA247" s="101"/>
      <c r="AB247" s="101"/>
      <c r="AC247" s="101"/>
      <c r="AD247" s="101"/>
      <c r="AE247" s="101"/>
      <c r="AF247" s="101"/>
      <c r="AG247" s="101"/>
      <c r="AH247" s="101"/>
      <c r="AI247" s="101"/>
      <c r="AJ247" s="101"/>
      <c r="AK247" s="101"/>
      <c r="AL247" s="101"/>
      <c r="AM247" s="101"/>
      <c r="AN247" s="101"/>
      <c r="AO247" s="101"/>
      <c r="AP247" s="101"/>
      <c r="AQ247" s="101"/>
      <c r="AR247" s="101"/>
      <c r="AS247" s="101"/>
      <c r="AT247" s="101"/>
      <c r="AU247" s="101"/>
      <c r="AV247" s="101"/>
      <c r="AW247" s="101"/>
      <c r="AX247" s="101"/>
      <c r="AY247" s="101"/>
      <c r="AZ247" s="101"/>
      <c r="BA247" s="101"/>
      <c r="BB247" s="101"/>
      <c r="BC247" s="101"/>
      <c r="BD247" s="101"/>
      <c r="BE247" s="101"/>
      <c r="BF247" s="101"/>
      <c r="BG247" s="101"/>
      <c r="BH247" s="101"/>
      <c r="BI247" s="101"/>
      <c r="BJ247" s="101"/>
      <c r="BK247" s="101"/>
      <c r="BL247" s="101"/>
      <c r="BM247" s="101"/>
      <c r="BN247" s="101"/>
      <c r="BO247" s="101"/>
      <c r="BP247" s="101"/>
      <c r="BQ247" s="101"/>
      <c r="BR247" s="101"/>
      <c r="BS247" s="101"/>
      <c r="BT247" s="101"/>
      <c r="BU247" s="101"/>
      <c r="BV247" s="101"/>
      <c r="BW247" s="101"/>
      <c r="BX247" s="101"/>
      <c r="BY247" s="101"/>
      <c r="BZ247" s="101"/>
      <c r="CA247" s="101"/>
      <c r="CB247" s="101"/>
      <c r="CC247" s="101"/>
    </row>
    <row r="248" spans="1:81" s="137" customFormat="1" ht="15" thickTop="1">
      <c r="A248" s="148" t="s">
        <v>261</v>
      </c>
      <c r="B248" s="112" t="s">
        <v>232</v>
      </c>
      <c r="C248" s="113"/>
      <c r="D248" s="114"/>
      <c r="E248" s="115"/>
      <c r="F248" s="129"/>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c r="AC248" s="136"/>
      <c r="AD248" s="136"/>
      <c r="AE248" s="136"/>
      <c r="AF248" s="136"/>
      <c r="AG248" s="136"/>
      <c r="AH248" s="136"/>
      <c r="AI248" s="136"/>
      <c r="AJ248" s="136"/>
      <c r="AK248" s="136"/>
      <c r="AL248" s="136"/>
      <c r="AM248" s="136"/>
      <c r="AN248" s="136"/>
      <c r="AO248" s="136"/>
      <c r="AP248" s="136"/>
      <c r="AQ248" s="136"/>
      <c r="AR248" s="136"/>
      <c r="AS248" s="136"/>
      <c r="AT248" s="136"/>
      <c r="AU248" s="136"/>
      <c r="AV248" s="136"/>
      <c r="AW248" s="136"/>
      <c r="AX248" s="136"/>
      <c r="AY248" s="136"/>
      <c r="AZ248" s="136"/>
      <c r="BA248" s="136"/>
      <c r="BB248" s="136"/>
      <c r="BC248" s="136"/>
      <c r="BD248" s="136"/>
      <c r="BE248" s="136"/>
      <c r="BF248" s="136"/>
      <c r="BG248" s="136"/>
      <c r="BH248" s="136"/>
      <c r="BI248" s="136"/>
      <c r="BJ248" s="136"/>
      <c r="BK248" s="136"/>
      <c r="BL248" s="136"/>
      <c r="BM248" s="136"/>
      <c r="BN248" s="136"/>
      <c r="BO248" s="136"/>
      <c r="BP248" s="136"/>
      <c r="BQ248" s="136"/>
      <c r="BR248" s="136"/>
      <c r="BS248" s="136"/>
      <c r="BT248" s="136"/>
      <c r="BU248" s="136"/>
      <c r="BV248" s="136"/>
      <c r="BW248" s="136"/>
      <c r="BX248" s="136"/>
      <c r="BY248" s="136"/>
      <c r="BZ248" s="136"/>
      <c r="CA248" s="136"/>
      <c r="CB248" s="136"/>
      <c r="CC248" s="136"/>
    </row>
    <row r="249" spans="1:81" s="137" customFormat="1" ht="273.60000000000002">
      <c r="A249" s="145"/>
      <c r="B249" s="152" t="s">
        <v>1331</v>
      </c>
      <c r="C249" s="153"/>
      <c r="D249" s="154"/>
      <c r="E249" s="154"/>
      <c r="F249" s="19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c r="AC249" s="136"/>
      <c r="AD249" s="136"/>
      <c r="AE249" s="136"/>
      <c r="AF249" s="136"/>
      <c r="AG249" s="136"/>
      <c r="AH249" s="136"/>
      <c r="AI249" s="136"/>
      <c r="AJ249" s="136"/>
      <c r="AK249" s="136"/>
      <c r="AL249" s="136"/>
      <c r="AM249" s="136"/>
      <c r="AN249" s="136"/>
      <c r="AO249" s="136"/>
      <c r="AP249" s="136"/>
      <c r="AQ249" s="136"/>
      <c r="AR249" s="136"/>
      <c r="AS249" s="136"/>
      <c r="AT249" s="136"/>
      <c r="AU249" s="136"/>
      <c r="AV249" s="136"/>
      <c r="AW249" s="136"/>
      <c r="AX249" s="136"/>
      <c r="AY249" s="136"/>
      <c r="AZ249" s="136"/>
      <c r="BA249" s="136"/>
      <c r="BB249" s="136"/>
      <c r="BC249" s="136"/>
      <c r="BD249" s="136"/>
      <c r="BE249" s="136"/>
      <c r="BF249" s="136"/>
      <c r="BG249" s="136"/>
      <c r="BH249" s="136"/>
      <c r="BI249" s="136"/>
      <c r="BJ249" s="136"/>
      <c r="BK249" s="136"/>
      <c r="BL249" s="136"/>
      <c r="BM249" s="136"/>
      <c r="BN249" s="136"/>
      <c r="BO249" s="136"/>
      <c r="BP249" s="136"/>
      <c r="BQ249" s="136"/>
      <c r="BR249" s="136"/>
      <c r="BS249" s="136"/>
      <c r="BT249" s="136"/>
      <c r="BU249" s="136"/>
      <c r="BV249" s="136"/>
      <c r="BW249" s="136"/>
      <c r="BX249" s="136"/>
      <c r="BY249" s="136"/>
      <c r="BZ249" s="136"/>
      <c r="CA249" s="136"/>
      <c r="CB249" s="136"/>
      <c r="CC249" s="136"/>
    </row>
    <row r="250" spans="1:81" s="137" customFormat="1" ht="72">
      <c r="A250" s="145"/>
      <c r="B250" s="126" t="s">
        <v>932</v>
      </c>
      <c r="C250" s="127"/>
      <c r="D250" s="128"/>
      <c r="E250" s="156"/>
      <c r="F250" s="129"/>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c r="AC250" s="136"/>
      <c r="AD250" s="136"/>
      <c r="AE250" s="136"/>
      <c r="AF250" s="136"/>
      <c r="AG250" s="136"/>
      <c r="AH250" s="136"/>
      <c r="AI250" s="136"/>
      <c r="AJ250" s="136"/>
      <c r="AK250" s="136"/>
      <c r="AL250" s="136"/>
      <c r="AM250" s="136"/>
      <c r="AN250" s="136"/>
      <c r="AO250" s="136"/>
      <c r="AP250" s="136"/>
      <c r="AQ250" s="136"/>
      <c r="AR250" s="136"/>
      <c r="AS250" s="136"/>
      <c r="AT250" s="136"/>
      <c r="AU250" s="136"/>
      <c r="AV250" s="136"/>
      <c r="AW250" s="136"/>
      <c r="AX250" s="136"/>
      <c r="AY250" s="136"/>
      <c r="AZ250" s="136"/>
      <c r="BA250" s="136"/>
      <c r="BB250" s="136"/>
      <c r="BC250" s="136"/>
      <c r="BD250" s="136"/>
      <c r="BE250" s="136"/>
      <c r="BF250" s="136"/>
      <c r="BG250" s="136"/>
      <c r="BH250" s="136"/>
      <c r="BI250" s="136"/>
      <c r="BJ250" s="136"/>
      <c r="BK250" s="136"/>
      <c r="BL250" s="136"/>
      <c r="BM250" s="136"/>
      <c r="BN250" s="136"/>
      <c r="BO250" s="136"/>
      <c r="BP250" s="136"/>
      <c r="BQ250" s="136"/>
      <c r="BR250" s="136"/>
      <c r="BS250" s="136"/>
      <c r="BT250" s="136"/>
      <c r="BU250" s="136"/>
      <c r="BV250" s="136"/>
      <c r="BW250" s="136"/>
      <c r="BX250" s="136"/>
      <c r="BY250" s="136"/>
      <c r="BZ250" s="136"/>
      <c r="CA250" s="136"/>
      <c r="CB250" s="136"/>
      <c r="CC250" s="136"/>
    </row>
    <row r="251" spans="1:81" s="137" customFormat="1">
      <c r="A251" s="195" t="s">
        <v>1191</v>
      </c>
      <c r="B251" s="126" t="s">
        <v>1203</v>
      </c>
      <c r="C251" s="127" t="s">
        <v>33</v>
      </c>
      <c r="D251" s="128">
        <v>1</v>
      </c>
      <c r="E251" s="48"/>
      <c r="F251" s="130">
        <f>D251*ROUND(E251,2)</f>
        <v>0</v>
      </c>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c r="AC251" s="136"/>
      <c r="AD251" s="136"/>
      <c r="AE251" s="136"/>
      <c r="AF251" s="136"/>
      <c r="AG251" s="136"/>
      <c r="AH251" s="136"/>
      <c r="AI251" s="136"/>
      <c r="AJ251" s="136"/>
      <c r="AK251" s="136"/>
      <c r="AL251" s="136"/>
      <c r="AM251" s="136"/>
      <c r="AN251" s="136"/>
      <c r="AO251" s="136"/>
      <c r="AP251" s="136"/>
      <c r="AQ251" s="136"/>
      <c r="AR251" s="136"/>
      <c r="AS251" s="136"/>
      <c r="AT251" s="136"/>
      <c r="AU251" s="136"/>
      <c r="AV251" s="136"/>
      <c r="AW251" s="136"/>
      <c r="AX251" s="136"/>
      <c r="AY251" s="136"/>
      <c r="AZ251" s="136"/>
      <c r="BA251" s="136"/>
      <c r="BB251" s="136"/>
      <c r="BC251" s="136"/>
      <c r="BD251" s="136"/>
      <c r="BE251" s="136"/>
      <c r="BF251" s="136"/>
      <c r="BG251" s="136"/>
      <c r="BH251" s="136"/>
      <c r="BI251" s="136"/>
      <c r="BJ251" s="136"/>
      <c r="BK251" s="136"/>
      <c r="BL251" s="136"/>
      <c r="BM251" s="136"/>
      <c r="BN251" s="136"/>
      <c r="BO251" s="136"/>
      <c r="BP251" s="136"/>
      <c r="BQ251" s="136"/>
      <c r="BR251" s="136"/>
      <c r="BS251" s="136"/>
      <c r="BT251" s="136"/>
      <c r="BU251" s="136"/>
      <c r="BV251" s="136"/>
      <c r="BW251" s="136"/>
      <c r="BX251" s="136"/>
      <c r="BY251" s="136"/>
      <c r="BZ251" s="136"/>
      <c r="CA251" s="136"/>
      <c r="CB251" s="136"/>
      <c r="CC251" s="136"/>
    </row>
    <row r="252" spans="1:81" s="137" customFormat="1">
      <c r="A252" s="132"/>
      <c r="B252" s="126" t="s">
        <v>1204</v>
      </c>
      <c r="C252" s="127" t="s">
        <v>33</v>
      </c>
      <c r="D252" s="128">
        <v>1</v>
      </c>
      <c r="E252" s="49"/>
      <c r="F252" s="130">
        <f>D252*ROUND(E252,2)</f>
        <v>0</v>
      </c>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c r="AC252" s="136"/>
      <c r="AD252" s="136"/>
      <c r="AE252" s="136"/>
      <c r="AF252" s="136"/>
      <c r="AG252" s="136"/>
      <c r="AH252" s="136"/>
      <c r="AI252" s="136"/>
      <c r="AJ252" s="136"/>
      <c r="AK252" s="136"/>
      <c r="AL252" s="136"/>
      <c r="AM252" s="136"/>
      <c r="AN252" s="136"/>
      <c r="AO252" s="136"/>
      <c r="AP252" s="136"/>
      <c r="AQ252" s="136"/>
      <c r="AR252" s="136"/>
      <c r="AS252" s="136"/>
      <c r="AT252" s="136"/>
      <c r="AU252" s="136"/>
      <c r="AV252" s="136"/>
      <c r="AW252" s="136"/>
      <c r="AX252" s="136"/>
      <c r="AY252" s="136"/>
      <c r="AZ252" s="136"/>
      <c r="BA252" s="136"/>
      <c r="BB252" s="136"/>
      <c r="BC252" s="136"/>
      <c r="BD252" s="136"/>
      <c r="BE252" s="136"/>
      <c r="BF252" s="136"/>
      <c r="BG252" s="136"/>
      <c r="BH252" s="136"/>
      <c r="BI252" s="136"/>
      <c r="BJ252" s="136"/>
      <c r="BK252" s="136"/>
      <c r="BL252" s="136"/>
      <c r="BM252" s="136"/>
      <c r="BN252" s="136"/>
      <c r="BO252" s="136"/>
      <c r="BP252" s="136"/>
      <c r="BQ252" s="136"/>
      <c r="BR252" s="136"/>
      <c r="BS252" s="136"/>
      <c r="BT252" s="136"/>
      <c r="BU252" s="136"/>
      <c r="BV252" s="136"/>
      <c r="BW252" s="136"/>
      <c r="BX252" s="136"/>
      <c r="BY252" s="136"/>
      <c r="BZ252" s="136"/>
      <c r="CA252" s="136"/>
      <c r="CB252" s="136"/>
      <c r="CC252" s="136"/>
    </row>
    <row r="253" spans="1:81">
      <c r="A253" s="216"/>
      <c r="B253" s="244"/>
      <c r="C253" s="146"/>
      <c r="D253" s="218"/>
      <c r="E253" s="245"/>
      <c r="F253" s="220"/>
    </row>
    <row r="254" spans="1:81" s="102" customFormat="1" ht="18" thickBot="1">
      <c r="A254" s="208" t="s">
        <v>266</v>
      </c>
      <c r="B254" s="209" t="s">
        <v>233</v>
      </c>
      <c r="C254" s="97"/>
      <c r="D254" s="98"/>
      <c r="E254" s="210"/>
      <c r="F254" s="211">
        <f>SUM(F258:F260,F264:F268,F272:F275,F276,F306,F307,F308)</f>
        <v>0</v>
      </c>
      <c r="G254" s="101"/>
      <c r="H254" s="101"/>
      <c r="I254" s="101"/>
      <c r="J254" s="101"/>
      <c r="K254" s="101"/>
      <c r="L254" s="101"/>
      <c r="M254" s="101"/>
      <c r="N254" s="101"/>
      <c r="O254" s="101"/>
      <c r="P254" s="101"/>
      <c r="Q254" s="101"/>
      <c r="R254" s="101"/>
      <c r="S254" s="101"/>
      <c r="T254" s="101"/>
      <c r="U254" s="101"/>
      <c r="V254" s="101"/>
      <c r="W254" s="101"/>
      <c r="X254" s="101"/>
      <c r="Y254" s="101"/>
      <c r="Z254" s="101"/>
      <c r="AA254" s="101"/>
      <c r="AB254" s="101"/>
      <c r="AC254" s="101"/>
      <c r="AD254" s="101"/>
      <c r="AE254" s="101"/>
      <c r="AF254" s="101"/>
      <c r="AG254" s="101"/>
      <c r="AH254" s="101"/>
      <c r="AI254" s="101"/>
      <c r="AJ254" s="101"/>
      <c r="AK254" s="101"/>
      <c r="AL254" s="101"/>
      <c r="AM254" s="101"/>
      <c r="AN254" s="101"/>
      <c r="AO254" s="101"/>
      <c r="AP254" s="101"/>
      <c r="AQ254" s="101"/>
      <c r="AR254" s="101"/>
      <c r="AS254" s="101"/>
      <c r="AT254" s="101"/>
      <c r="AU254" s="101"/>
      <c r="AV254" s="101"/>
      <c r="AW254" s="101"/>
      <c r="AX254" s="101"/>
      <c r="AY254" s="101"/>
      <c r="AZ254" s="101"/>
      <c r="BA254" s="101"/>
      <c r="BB254" s="101"/>
      <c r="BC254" s="101"/>
      <c r="BD254" s="101"/>
      <c r="BE254" s="101"/>
      <c r="BF254" s="101"/>
      <c r="BG254" s="101"/>
      <c r="BH254" s="101"/>
      <c r="BI254" s="101"/>
      <c r="BJ254" s="101"/>
      <c r="BK254" s="101"/>
      <c r="BL254" s="101"/>
      <c r="BM254" s="101"/>
      <c r="BN254" s="101"/>
      <c r="BO254" s="101"/>
      <c r="BP254" s="101"/>
      <c r="BQ254" s="101"/>
      <c r="BR254" s="101"/>
      <c r="BS254" s="101"/>
      <c r="BT254" s="101"/>
      <c r="BU254" s="101"/>
      <c r="BV254" s="101"/>
      <c r="BW254" s="101"/>
      <c r="BX254" s="101"/>
      <c r="BY254" s="101"/>
      <c r="BZ254" s="101"/>
      <c r="CA254" s="101"/>
      <c r="CB254" s="101"/>
      <c r="CC254" s="101"/>
    </row>
    <row r="255" spans="1:81" s="137" customFormat="1" ht="15" thickTop="1">
      <c r="A255" s="148" t="s">
        <v>267</v>
      </c>
      <c r="B255" s="112" t="s">
        <v>234</v>
      </c>
      <c r="C255" s="113"/>
      <c r="D255" s="114"/>
      <c r="E255" s="115"/>
      <c r="F255" s="129"/>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c r="AC255" s="136"/>
      <c r="AD255" s="136"/>
      <c r="AE255" s="136"/>
      <c r="AF255" s="136"/>
      <c r="AG255" s="136"/>
      <c r="AH255" s="136"/>
      <c r="AI255" s="136"/>
      <c r="AJ255" s="136"/>
      <c r="AK255" s="136"/>
      <c r="AL255" s="136"/>
      <c r="AM255" s="136"/>
      <c r="AN255" s="136"/>
      <c r="AO255" s="136"/>
      <c r="AP255" s="136"/>
      <c r="AQ255" s="136"/>
      <c r="AR255" s="136"/>
      <c r="AS255" s="136"/>
      <c r="AT255" s="136"/>
      <c r="AU255" s="136"/>
      <c r="AV255" s="136"/>
      <c r="AW255" s="136"/>
      <c r="AX255" s="136"/>
      <c r="AY255" s="136"/>
      <c r="AZ255" s="136"/>
      <c r="BA255" s="136"/>
      <c r="BB255" s="136"/>
      <c r="BC255" s="136"/>
      <c r="BD255" s="136"/>
      <c r="BE255" s="136"/>
      <c r="BF255" s="136"/>
      <c r="BG255" s="136"/>
      <c r="BH255" s="136"/>
      <c r="BI255" s="136"/>
      <c r="BJ255" s="136"/>
      <c r="BK255" s="136"/>
      <c r="BL255" s="136"/>
      <c r="BM255" s="136"/>
      <c r="BN255" s="136"/>
      <c r="BO255" s="136"/>
      <c r="BP255" s="136"/>
      <c r="BQ255" s="136"/>
      <c r="BR255" s="136"/>
      <c r="BS255" s="136"/>
      <c r="BT255" s="136"/>
      <c r="BU255" s="136"/>
      <c r="BV255" s="136"/>
      <c r="BW255" s="136"/>
      <c r="BX255" s="136"/>
      <c r="BY255" s="136"/>
      <c r="BZ255" s="136"/>
      <c r="CA255" s="136"/>
      <c r="CB255" s="136"/>
      <c r="CC255" s="136"/>
    </row>
    <row r="256" spans="1:81" s="137" customFormat="1" ht="201.6">
      <c r="A256" s="145"/>
      <c r="B256" s="152" t="s">
        <v>1332</v>
      </c>
      <c r="C256" s="153"/>
      <c r="D256" s="154"/>
      <c r="E256" s="154"/>
      <c r="F256" s="19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c r="AC256" s="136"/>
      <c r="AD256" s="136"/>
      <c r="AE256" s="136"/>
      <c r="AF256" s="136"/>
      <c r="AG256" s="136"/>
      <c r="AH256" s="136"/>
      <c r="AI256" s="136"/>
      <c r="AJ256" s="136"/>
      <c r="AK256" s="136"/>
      <c r="AL256" s="136"/>
      <c r="AM256" s="136"/>
      <c r="AN256" s="136"/>
      <c r="AO256" s="136"/>
      <c r="AP256" s="136"/>
      <c r="AQ256" s="136"/>
      <c r="AR256" s="136"/>
      <c r="AS256" s="136"/>
      <c r="AT256" s="136"/>
      <c r="AU256" s="136"/>
      <c r="AV256" s="136"/>
      <c r="AW256" s="136"/>
      <c r="AX256" s="136"/>
      <c r="AY256" s="136"/>
      <c r="AZ256" s="136"/>
      <c r="BA256" s="136"/>
      <c r="BB256" s="136"/>
      <c r="BC256" s="136"/>
      <c r="BD256" s="136"/>
      <c r="BE256" s="136"/>
      <c r="BF256" s="136"/>
      <c r="BG256" s="136"/>
      <c r="BH256" s="136"/>
      <c r="BI256" s="136"/>
      <c r="BJ256" s="136"/>
      <c r="BK256" s="136"/>
      <c r="BL256" s="136"/>
      <c r="BM256" s="136"/>
      <c r="BN256" s="136"/>
      <c r="BO256" s="136"/>
      <c r="BP256" s="136"/>
      <c r="BQ256" s="136"/>
      <c r="BR256" s="136"/>
      <c r="BS256" s="136"/>
      <c r="BT256" s="136"/>
      <c r="BU256" s="136"/>
      <c r="BV256" s="136"/>
      <c r="BW256" s="136"/>
      <c r="BX256" s="136"/>
      <c r="BY256" s="136"/>
      <c r="BZ256" s="136"/>
      <c r="CA256" s="136"/>
      <c r="CB256" s="136"/>
      <c r="CC256" s="136"/>
    </row>
    <row r="257" spans="1:81" s="137" customFormat="1" ht="86.4">
      <c r="A257" s="145"/>
      <c r="B257" s="126" t="s">
        <v>1102</v>
      </c>
      <c r="C257" s="127"/>
      <c r="D257" s="128"/>
      <c r="E257" s="128"/>
      <c r="F257" s="129"/>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c r="AC257" s="136"/>
      <c r="AD257" s="136"/>
      <c r="AE257" s="136"/>
      <c r="AF257" s="136"/>
      <c r="AG257" s="136"/>
      <c r="AH257" s="136"/>
      <c r="AI257" s="136"/>
      <c r="AJ257" s="136"/>
      <c r="AK257" s="136"/>
      <c r="AL257" s="136"/>
      <c r="AM257" s="136"/>
      <c r="AN257" s="136"/>
      <c r="AO257" s="136"/>
      <c r="AP257" s="136"/>
      <c r="AQ257" s="136"/>
      <c r="AR257" s="136"/>
      <c r="AS257" s="136"/>
      <c r="AT257" s="136"/>
      <c r="AU257" s="136"/>
      <c r="AV257" s="136"/>
      <c r="AW257" s="136"/>
      <c r="AX257" s="136"/>
      <c r="AY257" s="136"/>
      <c r="AZ257" s="136"/>
      <c r="BA257" s="136"/>
      <c r="BB257" s="136"/>
      <c r="BC257" s="136"/>
      <c r="BD257" s="136"/>
      <c r="BE257" s="136"/>
      <c r="BF257" s="136"/>
      <c r="BG257" s="136"/>
      <c r="BH257" s="136"/>
      <c r="BI257" s="136"/>
      <c r="BJ257" s="136"/>
      <c r="BK257" s="136"/>
      <c r="BL257" s="136"/>
      <c r="BM257" s="136"/>
      <c r="BN257" s="136"/>
      <c r="BO257" s="136"/>
      <c r="BP257" s="136"/>
      <c r="BQ257" s="136"/>
      <c r="BR257" s="136"/>
      <c r="BS257" s="136"/>
      <c r="BT257" s="136"/>
      <c r="BU257" s="136"/>
      <c r="BV257" s="136"/>
      <c r="BW257" s="136"/>
      <c r="BX257" s="136"/>
      <c r="BY257" s="136"/>
      <c r="BZ257" s="136"/>
      <c r="CA257" s="136"/>
      <c r="CB257" s="136"/>
      <c r="CC257" s="136"/>
    </row>
    <row r="258" spans="1:81" s="137" customFormat="1">
      <c r="A258" s="195" t="s">
        <v>1191</v>
      </c>
      <c r="B258" s="126" t="s">
        <v>1201</v>
      </c>
      <c r="C258" s="127" t="s">
        <v>33</v>
      </c>
      <c r="D258" s="128">
        <v>1</v>
      </c>
      <c r="E258" s="48"/>
      <c r="F258" s="130">
        <f t="shared" ref="F258:F260" si="0">D258*ROUND(E258,2)</f>
        <v>0</v>
      </c>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c r="AC258" s="136"/>
      <c r="AD258" s="136"/>
      <c r="AE258" s="136"/>
      <c r="AF258" s="136"/>
      <c r="AG258" s="136"/>
      <c r="AH258" s="136"/>
      <c r="AI258" s="136"/>
      <c r="AJ258" s="136"/>
      <c r="AK258" s="136"/>
      <c r="AL258" s="136"/>
      <c r="AM258" s="136"/>
      <c r="AN258" s="136"/>
      <c r="AO258" s="136"/>
      <c r="AP258" s="136"/>
      <c r="AQ258" s="136"/>
      <c r="AR258" s="136"/>
      <c r="AS258" s="136"/>
      <c r="AT258" s="136"/>
      <c r="AU258" s="136"/>
      <c r="AV258" s="136"/>
      <c r="AW258" s="136"/>
      <c r="AX258" s="136"/>
      <c r="AY258" s="136"/>
      <c r="AZ258" s="136"/>
      <c r="BA258" s="136"/>
      <c r="BB258" s="136"/>
      <c r="BC258" s="136"/>
      <c r="BD258" s="136"/>
      <c r="BE258" s="136"/>
      <c r="BF258" s="136"/>
      <c r="BG258" s="136"/>
      <c r="BH258" s="136"/>
      <c r="BI258" s="136"/>
      <c r="BJ258" s="136"/>
      <c r="BK258" s="136"/>
      <c r="BL258" s="136"/>
      <c r="BM258" s="136"/>
      <c r="BN258" s="136"/>
      <c r="BO258" s="136"/>
      <c r="BP258" s="136"/>
      <c r="BQ258" s="136"/>
      <c r="BR258" s="136"/>
      <c r="BS258" s="136"/>
      <c r="BT258" s="136"/>
      <c r="BU258" s="136"/>
      <c r="BV258" s="136"/>
      <c r="BW258" s="136"/>
      <c r="BX258" s="136"/>
      <c r="BY258" s="136"/>
      <c r="BZ258" s="136"/>
      <c r="CA258" s="136"/>
      <c r="CB258" s="136"/>
      <c r="CC258" s="136"/>
    </row>
    <row r="259" spans="1:81" s="137" customFormat="1" ht="28.8">
      <c r="A259" s="145"/>
      <c r="B259" s="126" t="s">
        <v>1202</v>
      </c>
      <c r="C259" s="127" t="s">
        <v>33</v>
      </c>
      <c r="D259" s="128">
        <v>1</v>
      </c>
      <c r="E259" s="49"/>
      <c r="F259" s="130">
        <f t="shared" si="0"/>
        <v>0</v>
      </c>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c r="AC259" s="136"/>
      <c r="AD259" s="136"/>
      <c r="AE259" s="136"/>
      <c r="AF259" s="136"/>
      <c r="AG259" s="136"/>
      <c r="AH259" s="136"/>
      <c r="AI259" s="136"/>
      <c r="AJ259" s="136"/>
      <c r="AK259" s="136"/>
      <c r="AL259" s="136"/>
      <c r="AM259" s="136"/>
      <c r="AN259" s="136"/>
      <c r="AO259" s="136"/>
      <c r="AP259" s="136"/>
      <c r="AQ259" s="136"/>
      <c r="AR259" s="136"/>
      <c r="AS259" s="136"/>
      <c r="AT259" s="136"/>
      <c r="AU259" s="136"/>
      <c r="AV259" s="136"/>
      <c r="AW259" s="136"/>
      <c r="AX259" s="136"/>
      <c r="AY259" s="136"/>
      <c r="AZ259" s="136"/>
      <c r="BA259" s="136"/>
      <c r="BB259" s="136"/>
      <c r="BC259" s="136"/>
      <c r="BD259" s="136"/>
      <c r="BE259" s="136"/>
      <c r="BF259" s="136"/>
      <c r="BG259" s="136"/>
      <c r="BH259" s="136"/>
      <c r="BI259" s="136"/>
      <c r="BJ259" s="136"/>
      <c r="BK259" s="136"/>
      <c r="BL259" s="136"/>
      <c r="BM259" s="136"/>
      <c r="BN259" s="136"/>
      <c r="BO259" s="136"/>
      <c r="BP259" s="136"/>
      <c r="BQ259" s="136"/>
      <c r="BR259" s="136"/>
      <c r="BS259" s="136"/>
      <c r="BT259" s="136"/>
      <c r="BU259" s="136"/>
      <c r="BV259" s="136"/>
      <c r="BW259" s="136"/>
      <c r="BX259" s="136"/>
      <c r="BY259" s="136"/>
      <c r="BZ259" s="136"/>
      <c r="CA259" s="136"/>
      <c r="CB259" s="136"/>
      <c r="CC259" s="136"/>
    </row>
    <row r="260" spans="1:81" s="66" customFormat="1" ht="102.6">
      <c r="A260" s="145"/>
      <c r="B260" s="112" t="s">
        <v>1333</v>
      </c>
      <c r="C260" s="113" t="s">
        <v>12</v>
      </c>
      <c r="D260" s="114">
        <v>1</v>
      </c>
      <c r="E260" s="48"/>
      <c r="F260" s="130">
        <f t="shared" si="0"/>
        <v>0</v>
      </c>
      <c r="G260" s="56"/>
      <c r="H260" s="56"/>
      <c r="I260" s="56"/>
      <c r="J260" s="56"/>
      <c r="K260" s="56"/>
      <c r="L260" s="56"/>
      <c r="M260" s="56"/>
      <c r="N260" s="56"/>
      <c r="O260" s="56"/>
      <c r="P260" s="56"/>
      <c r="Q260" s="56"/>
      <c r="R260" s="56"/>
      <c r="S260" s="56"/>
      <c r="T260" s="56"/>
      <c r="U260" s="56"/>
      <c r="V260" s="56"/>
      <c r="W260" s="56"/>
      <c r="X260" s="56"/>
      <c r="Y260" s="56"/>
      <c r="Z260" s="56"/>
      <c r="AA260" s="56"/>
      <c r="AB260" s="56"/>
      <c r="AC260" s="56"/>
      <c r="AD260" s="56"/>
      <c r="AE260" s="56"/>
      <c r="AF260" s="56"/>
      <c r="AG260" s="56"/>
      <c r="AH260" s="56"/>
      <c r="AI260" s="56"/>
      <c r="AJ260" s="56"/>
      <c r="AK260" s="56"/>
      <c r="AL260" s="56"/>
      <c r="AM260" s="56"/>
      <c r="AN260" s="56"/>
      <c r="AO260" s="56"/>
      <c r="AP260" s="56"/>
      <c r="AQ260" s="56"/>
      <c r="AR260" s="56"/>
      <c r="AS260" s="56"/>
      <c r="AT260" s="56"/>
      <c r="AU260" s="56"/>
      <c r="AV260" s="56"/>
      <c r="AW260" s="56"/>
      <c r="AX260" s="56"/>
      <c r="AY260" s="56"/>
      <c r="AZ260" s="56"/>
      <c r="BA260" s="56"/>
      <c r="BB260" s="56"/>
      <c r="BC260" s="56"/>
      <c r="BD260" s="56"/>
      <c r="BE260" s="56"/>
      <c r="BF260" s="56"/>
      <c r="BG260" s="56"/>
      <c r="BH260" s="56"/>
      <c r="BI260" s="56"/>
      <c r="BJ260" s="56"/>
      <c r="BK260" s="56"/>
      <c r="BL260" s="56"/>
      <c r="BM260" s="56"/>
      <c r="BN260" s="56"/>
      <c r="BO260" s="56"/>
      <c r="BP260" s="56"/>
      <c r="BQ260" s="56"/>
      <c r="BR260" s="56"/>
      <c r="BS260" s="56"/>
      <c r="BT260" s="56"/>
      <c r="BU260" s="56"/>
      <c r="BV260" s="56"/>
      <c r="BW260" s="56"/>
      <c r="BX260" s="56"/>
      <c r="BY260" s="56"/>
      <c r="BZ260" s="56"/>
      <c r="CA260" s="56"/>
      <c r="CB260" s="56"/>
      <c r="CC260" s="56"/>
    </row>
    <row r="261" spans="1:81" s="66" customFormat="1">
      <c r="A261" s="148" t="s">
        <v>274</v>
      </c>
      <c r="B261" s="112" t="s">
        <v>275</v>
      </c>
      <c r="C261" s="113"/>
      <c r="D261" s="114"/>
      <c r="E261" s="115"/>
      <c r="F261" s="129"/>
      <c r="G261" s="56"/>
      <c r="H261" s="56"/>
      <c r="I261" s="56"/>
      <c r="J261" s="56"/>
      <c r="K261" s="56"/>
      <c r="L261" s="56"/>
      <c r="M261" s="56"/>
      <c r="N261" s="56"/>
      <c r="O261" s="56"/>
      <c r="P261" s="56"/>
      <c r="Q261" s="56"/>
      <c r="R261" s="56"/>
      <c r="S261" s="56"/>
      <c r="T261" s="56"/>
      <c r="U261" s="56"/>
      <c r="V261" s="56"/>
      <c r="W261" s="56"/>
      <c r="X261" s="56"/>
      <c r="Y261" s="56"/>
      <c r="Z261" s="56"/>
      <c r="AA261" s="56"/>
      <c r="AB261" s="56"/>
      <c r="AC261" s="56"/>
      <c r="AD261" s="56"/>
      <c r="AE261" s="56"/>
      <c r="AF261" s="56"/>
      <c r="AG261" s="56"/>
      <c r="AH261" s="56"/>
      <c r="AI261" s="56"/>
      <c r="AJ261" s="56"/>
      <c r="AK261" s="56"/>
      <c r="AL261" s="56"/>
      <c r="AM261" s="56"/>
      <c r="AN261" s="56"/>
      <c r="AO261" s="56"/>
      <c r="AP261" s="56"/>
      <c r="AQ261" s="56"/>
      <c r="AR261" s="56"/>
      <c r="AS261" s="56"/>
      <c r="AT261" s="56"/>
      <c r="AU261" s="56"/>
      <c r="AV261" s="56"/>
      <c r="AW261" s="56"/>
      <c r="AX261" s="56"/>
      <c r="AY261" s="56"/>
      <c r="AZ261" s="56"/>
      <c r="BA261" s="56"/>
      <c r="BB261" s="56"/>
      <c r="BC261" s="56"/>
      <c r="BD261" s="56"/>
      <c r="BE261" s="56"/>
      <c r="BF261" s="56"/>
      <c r="BG261" s="56"/>
      <c r="BH261" s="56"/>
      <c r="BI261" s="56"/>
      <c r="BJ261" s="56"/>
      <c r="BK261" s="56"/>
      <c r="BL261" s="56"/>
      <c r="BM261" s="56"/>
      <c r="BN261" s="56"/>
      <c r="BO261" s="56"/>
      <c r="BP261" s="56"/>
      <c r="BQ261" s="56"/>
      <c r="BR261" s="56"/>
      <c r="BS261" s="56"/>
      <c r="BT261" s="56"/>
      <c r="BU261" s="56"/>
      <c r="BV261" s="56"/>
      <c r="BW261" s="56"/>
      <c r="BX261" s="56"/>
      <c r="BY261" s="56"/>
      <c r="BZ261" s="56"/>
      <c r="CA261" s="56"/>
      <c r="CB261" s="56"/>
      <c r="CC261" s="56"/>
    </row>
    <row r="262" spans="1:81" s="66" customFormat="1" ht="288">
      <c r="A262" s="145"/>
      <c r="B262" s="152" t="s">
        <v>1334</v>
      </c>
      <c r="C262" s="153"/>
      <c r="D262" s="154"/>
      <c r="E262" s="154"/>
      <c r="F262" s="196"/>
      <c r="G262" s="56"/>
      <c r="H262" s="56"/>
      <c r="I262" s="56"/>
      <c r="J262" s="56"/>
      <c r="K262" s="56"/>
      <c r="L262" s="56"/>
      <c r="M262" s="56"/>
      <c r="N262" s="56"/>
      <c r="O262" s="56"/>
      <c r="P262" s="56"/>
      <c r="Q262" s="56"/>
      <c r="R262" s="56"/>
      <c r="S262" s="56"/>
      <c r="T262" s="56"/>
      <c r="U262" s="56"/>
      <c r="V262" s="56"/>
      <c r="W262" s="56"/>
      <c r="X262" s="56"/>
      <c r="Y262" s="56"/>
      <c r="Z262" s="56"/>
      <c r="AA262" s="56"/>
      <c r="AB262" s="56"/>
      <c r="AC262" s="56"/>
      <c r="AD262" s="56"/>
      <c r="AE262" s="56"/>
      <c r="AF262" s="56"/>
      <c r="AG262" s="56"/>
      <c r="AH262" s="56"/>
      <c r="AI262" s="56"/>
      <c r="AJ262" s="56"/>
      <c r="AK262" s="56"/>
      <c r="AL262" s="56"/>
      <c r="AM262" s="56"/>
      <c r="AN262" s="56"/>
      <c r="AO262" s="56"/>
      <c r="AP262" s="56"/>
      <c r="AQ262" s="56"/>
      <c r="AR262" s="56"/>
      <c r="AS262" s="56"/>
      <c r="AT262" s="56"/>
      <c r="AU262" s="56"/>
      <c r="AV262" s="56"/>
      <c r="AW262" s="56"/>
      <c r="AX262" s="56"/>
      <c r="AY262" s="56"/>
      <c r="AZ262" s="56"/>
      <c r="BA262" s="56"/>
      <c r="BB262" s="56"/>
      <c r="BC262" s="56"/>
      <c r="BD262" s="56"/>
      <c r="BE262" s="56"/>
      <c r="BF262" s="56"/>
      <c r="BG262" s="56"/>
      <c r="BH262" s="56"/>
      <c r="BI262" s="56"/>
      <c r="BJ262" s="56"/>
      <c r="BK262" s="56"/>
      <c r="BL262" s="56"/>
      <c r="BM262" s="56"/>
      <c r="BN262" s="56"/>
      <c r="BO262" s="56"/>
      <c r="BP262" s="56"/>
      <c r="BQ262" s="56"/>
      <c r="BR262" s="56"/>
      <c r="BS262" s="56"/>
      <c r="BT262" s="56"/>
      <c r="BU262" s="56"/>
      <c r="BV262" s="56"/>
      <c r="BW262" s="56"/>
      <c r="BX262" s="56"/>
      <c r="BY262" s="56"/>
      <c r="BZ262" s="56"/>
      <c r="CA262" s="56"/>
      <c r="CB262" s="56"/>
      <c r="CC262" s="56"/>
    </row>
    <row r="263" spans="1:81" s="66" customFormat="1" ht="172.8">
      <c r="A263" s="145"/>
      <c r="B263" s="126" t="s">
        <v>1103</v>
      </c>
      <c r="C263" s="127"/>
      <c r="D263" s="128"/>
      <c r="E263" s="128"/>
      <c r="F263" s="129"/>
      <c r="G263" s="56"/>
      <c r="H263" s="56"/>
      <c r="I263" s="56"/>
      <c r="J263" s="56"/>
      <c r="K263" s="56"/>
      <c r="L263" s="56"/>
      <c r="M263" s="56"/>
      <c r="N263" s="56"/>
      <c r="O263" s="56"/>
      <c r="P263" s="56"/>
      <c r="Q263" s="56"/>
      <c r="R263" s="56"/>
      <c r="S263" s="56"/>
      <c r="T263" s="56"/>
      <c r="U263" s="56"/>
      <c r="V263" s="56"/>
      <c r="W263" s="56"/>
      <c r="X263" s="56"/>
      <c r="Y263" s="56"/>
      <c r="Z263" s="56"/>
      <c r="AA263" s="56"/>
      <c r="AB263" s="56"/>
      <c r="AC263" s="56"/>
      <c r="AD263" s="56"/>
      <c r="AE263" s="56"/>
      <c r="AF263" s="56"/>
      <c r="AG263" s="56"/>
      <c r="AH263" s="56"/>
      <c r="AI263" s="56"/>
      <c r="AJ263" s="56"/>
      <c r="AK263" s="56"/>
      <c r="AL263" s="56"/>
      <c r="AM263" s="56"/>
      <c r="AN263" s="56"/>
      <c r="AO263" s="56"/>
      <c r="AP263" s="56"/>
      <c r="AQ263" s="56"/>
      <c r="AR263" s="56"/>
      <c r="AS263" s="56"/>
      <c r="AT263" s="56"/>
      <c r="AU263" s="56"/>
      <c r="AV263" s="56"/>
      <c r="AW263" s="56"/>
      <c r="AX263" s="56"/>
      <c r="AY263" s="56"/>
      <c r="AZ263" s="56"/>
      <c r="BA263" s="56"/>
      <c r="BB263" s="56"/>
      <c r="BC263" s="56"/>
      <c r="BD263" s="56"/>
      <c r="BE263" s="56"/>
      <c r="BF263" s="56"/>
      <c r="BG263" s="56"/>
      <c r="BH263" s="56"/>
      <c r="BI263" s="56"/>
      <c r="BJ263" s="56"/>
      <c r="BK263" s="56"/>
      <c r="BL263" s="56"/>
      <c r="BM263" s="56"/>
      <c r="BN263" s="56"/>
      <c r="BO263" s="56"/>
      <c r="BP263" s="56"/>
      <c r="BQ263" s="56"/>
      <c r="BR263" s="56"/>
      <c r="BS263" s="56"/>
      <c r="BT263" s="56"/>
      <c r="BU263" s="56"/>
      <c r="BV263" s="56"/>
      <c r="BW263" s="56"/>
      <c r="BX263" s="56"/>
      <c r="BY263" s="56"/>
      <c r="BZ263" s="56"/>
      <c r="CA263" s="56"/>
      <c r="CB263" s="56"/>
      <c r="CC263" s="56"/>
    </row>
    <row r="264" spans="1:81" s="66" customFormat="1">
      <c r="A264" s="195" t="s">
        <v>1191</v>
      </c>
      <c r="B264" s="126" t="s">
        <v>1201</v>
      </c>
      <c r="C264" s="127" t="s">
        <v>33</v>
      </c>
      <c r="D264" s="128">
        <v>1</v>
      </c>
      <c r="E264" s="49"/>
      <c r="F264" s="130">
        <f t="shared" ref="F264:F268" si="1">D264*ROUND(E264,2)</f>
        <v>0</v>
      </c>
      <c r="G264" s="56"/>
      <c r="H264" s="56"/>
      <c r="I264" s="56"/>
      <c r="J264" s="56"/>
      <c r="K264" s="56"/>
      <c r="L264" s="56"/>
      <c r="M264" s="56"/>
      <c r="N264" s="56"/>
      <c r="O264" s="56"/>
      <c r="P264" s="56"/>
      <c r="Q264" s="56"/>
      <c r="R264" s="56"/>
      <c r="S264" s="56"/>
      <c r="T264" s="56"/>
      <c r="U264" s="56"/>
      <c r="V264" s="56"/>
      <c r="W264" s="56"/>
      <c r="X264" s="56"/>
      <c r="Y264" s="56"/>
      <c r="Z264" s="56"/>
      <c r="AA264" s="56"/>
      <c r="AB264" s="56"/>
      <c r="AC264" s="56"/>
      <c r="AD264" s="56"/>
      <c r="AE264" s="56"/>
      <c r="AF264" s="56"/>
      <c r="AG264" s="56"/>
      <c r="AH264" s="56"/>
      <c r="AI264" s="56"/>
      <c r="AJ264" s="56"/>
      <c r="AK264" s="56"/>
      <c r="AL264" s="56"/>
      <c r="AM264" s="56"/>
      <c r="AN264" s="56"/>
      <c r="AO264" s="56"/>
      <c r="AP264" s="56"/>
      <c r="AQ264" s="56"/>
      <c r="AR264" s="56"/>
      <c r="AS264" s="56"/>
      <c r="AT264" s="56"/>
      <c r="AU264" s="56"/>
      <c r="AV264" s="56"/>
      <c r="AW264" s="56"/>
      <c r="AX264" s="56"/>
      <c r="AY264" s="56"/>
      <c r="AZ264" s="56"/>
      <c r="BA264" s="56"/>
      <c r="BB264" s="56"/>
      <c r="BC264" s="56"/>
      <c r="BD264" s="56"/>
      <c r="BE264" s="56"/>
      <c r="BF264" s="56"/>
      <c r="BG264" s="56"/>
      <c r="BH264" s="56"/>
      <c r="BI264" s="56"/>
      <c r="BJ264" s="56"/>
      <c r="BK264" s="56"/>
      <c r="BL264" s="56"/>
      <c r="BM264" s="56"/>
      <c r="BN264" s="56"/>
      <c r="BO264" s="56"/>
      <c r="BP264" s="56"/>
      <c r="BQ264" s="56"/>
      <c r="BR264" s="56"/>
      <c r="BS264" s="56"/>
      <c r="BT264" s="56"/>
      <c r="BU264" s="56"/>
      <c r="BV264" s="56"/>
      <c r="BW264" s="56"/>
      <c r="BX264" s="56"/>
      <c r="BY264" s="56"/>
      <c r="BZ264" s="56"/>
      <c r="CA264" s="56"/>
      <c r="CB264" s="56"/>
      <c r="CC264" s="56"/>
    </row>
    <row r="265" spans="1:81" s="66" customFormat="1" ht="28.8">
      <c r="A265" s="145"/>
      <c r="B265" s="126" t="s">
        <v>1202</v>
      </c>
      <c r="C265" s="127" t="s">
        <v>33</v>
      </c>
      <c r="D265" s="128">
        <v>1</v>
      </c>
      <c r="E265" s="49"/>
      <c r="F265" s="130">
        <f t="shared" si="1"/>
        <v>0</v>
      </c>
      <c r="G265" s="56"/>
      <c r="H265" s="56"/>
      <c r="I265" s="56"/>
      <c r="J265" s="56"/>
      <c r="K265" s="56"/>
      <c r="L265" s="56"/>
      <c r="M265" s="56"/>
      <c r="N265" s="56"/>
      <c r="O265" s="56"/>
      <c r="P265" s="56"/>
      <c r="Q265" s="56"/>
      <c r="R265" s="56"/>
      <c r="S265" s="56"/>
      <c r="T265" s="56"/>
      <c r="U265" s="56"/>
      <c r="V265" s="56"/>
      <c r="W265" s="56"/>
      <c r="X265" s="56"/>
      <c r="Y265" s="56"/>
      <c r="Z265" s="56"/>
      <c r="AA265" s="56"/>
      <c r="AB265" s="56"/>
      <c r="AC265" s="56"/>
      <c r="AD265" s="56"/>
      <c r="AE265" s="56"/>
      <c r="AF265" s="56"/>
      <c r="AG265" s="56"/>
      <c r="AH265" s="56"/>
      <c r="AI265" s="56"/>
      <c r="AJ265" s="56"/>
      <c r="AK265" s="56"/>
      <c r="AL265" s="56"/>
      <c r="AM265" s="56"/>
      <c r="AN265" s="56"/>
      <c r="AO265" s="56"/>
      <c r="AP265" s="56"/>
      <c r="AQ265" s="56"/>
      <c r="AR265" s="56"/>
      <c r="AS265" s="56"/>
      <c r="AT265" s="56"/>
      <c r="AU265" s="56"/>
      <c r="AV265" s="56"/>
      <c r="AW265" s="56"/>
      <c r="AX265" s="56"/>
      <c r="AY265" s="56"/>
      <c r="AZ265" s="56"/>
      <c r="BA265" s="56"/>
      <c r="BB265" s="56"/>
      <c r="BC265" s="56"/>
      <c r="BD265" s="56"/>
      <c r="BE265" s="56"/>
      <c r="BF265" s="56"/>
      <c r="BG265" s="56"/>
      <c r="BH265" s="56"/>
      <c r="BI265" s="56"/>
      <c r="BJ265" s="56"/>
      <c r="BK265" s="56"/>
      <c r="BL265" s="56"/>
      <c r="BM265" s="56"/>
      <c r="BN265" s="56"/>
      <c r="BO265" s="56"/>
      <c r="BP265" s="56"/>
      <c r="BQ265" s="56"/>
      <c r="BR265" s="56"/>
      <c r="BS265" s="56"/>
      <c r="BT265" s="56"/>
      <c r="BU265" s="56"/>
      <c r="BV265" s="56"/>
      <c r="BW265" s="56"/>
      <c r="BX265" s="56"/>
      <c r="BY265" s="56"/>
      <c r="BZ265" s="56"/>
      <c r="CA265" s="56"/>
      <c r="CB265" s="56"/>
      <c r="CC265" s="56"/>
    </row>
    <row r="266" spans="1:81" s="66" customFormat="1" ht="28.8">
      <c r="A266" s="145"/>
      <c r="B266" s="112" t="s">
        <v>364</v>
      </c>
      <c r="C266" s="113" t="s">
        <v>12</v>
      </c>
      <c r="D266" s="114">
        <v>1</v>
      </c>
      <c r="E266" s="48"/>
      <c r="F266" s="130">
        <f t="shared" si="1"/>
        <v>0</v>
      </c>
      <c r="G266" s="56"/>
      <c r="H266" s="56"/>
      <c r="I266" s="56"/>
      <c r="J266" s="56"/>
      <c r="K266" s="56"/>
      <c r="L266" s="56"/>
      <c r="M266" s="56"/>
      <c r="N266" s="56"/>
      <c r="O266" s="56"/>
      <c r="P266" s="56"/>
      <c r="Q266" s="56"/>
      <c r="R266" s="56"/>
      <c r="S266" s="56"/>
      <c r="T266" s="56"/>
      <c r="U266" s="56"/>
      <c r="V266" s="56"/>
      <c r="W266" s="56"/>
      <c r="X266" s="56"/>
      <c r="Y266" s="56"/>
      <c r="Z266" s="56"/>
      <c r="AA266" s="56"/>
      <c r="AB266" s="56"/>
      <c r="AC266" s="56"/>
      <c r="AD266" s="56"/>
      <c r="AE266" s="56"/>
      <c r="AF266" s="56"/>
      <c r="AG266" s="56"/>
      <c r="AH266" s="56"/>
      <c r="AI266" s="56"/>
      <c r="AJ266" s="56"/>
      <c r="AK266" s="56"/>
      <c r="AL266" s="56"/>
      <c r="AM266" s="56"/>
      <c r="AN266" s="56"/>
      <c r="AO266" s="56"/>
      <c r="AP266" s="56"/>
      <c r="AQ266" s="56"/>
      <c r="AR266" s="56"/>
      <c r="AS266" s="56"/>
      <c r="AT266" s="56"/>
      <c r="AU266" s="56"/>
      <c r="AV266" s="56"/>
      <c r="AW266" s="56"/>
      <c r="AX266" s="56"/>
      <c r="AY266" s="56"/>
      <c r="AZ266" s="56"/>
      <c r="BA266" s="56"/>
      <c r="BB266" s="56"/>
      <c r="BC266" s="56"/>
      <c r="BD266" s="56"/>
      <c r="BE266" s="56"/>
      <c r="BF266" s="56"/>
      <c r="BG266" s="56"/>
      <c r="BH266" s="56"/>
      <c r="BI266" s="56"/>
      <c r="BJ266" s="56"/>
      <c r="BK266" s="56"/>
      <c r="BL266" s="56"/>
      <c r="BM266" s="56"/>
      <c r="BN266" s="56"/>
      <c r="BO266" s="56"/>
      <c r="BP266" s="56"/>
      <c r="BQ266" s="56"/>
      <c r="BR266" s="56"/>
      <c r="BS266" s="56"/>
      <c r="BT266" s="56"/>
      <c r="BU266" s="56"/>
      <c r="BV266" s="56"/>
      <c r="BW266" s="56"/>
      <c r="BX266" s="56"/>
      <c r="BY266" s="56"/>
      <c r="BZ266" s="56"/>
      <c r="CA266" s="56"/>
      <c r="CB266" s="56"/>
      <c r="CC266" s="56"/>
    </row>
    <row r="267" spans="1:81" s="66" customFormat="1" ht="86.4">
      <c r="A267" s="145"/>
      <c r="B267" s="112" t="s">
        <v>1341</v>
      </c>
      <c r="C267" s="113" t="s">
        <v>12</v>
      </c>
      <c r="D267" s="114">
        <v>1</v>
      </c>
      <c r="E267" s="48"/>
      <c r="F267" s="130">
        <f t="shared" si="1"/>
        <v>0</v>
      </c>
      <c r="G267" s="56"/>
      <c r="H267" s="56"/>
      <c r="I267" s="56"/>
      <c r="J267" s="56"/>
      <c r="K267" s="56"/>
      <c r="L267" s="56"/>
      <c r="M267" s="56"/>
      <c r="N267" s="56"/>
      <c r="O267" s="56"/>
      <c r="P267" s="56"/>
      <c r="Q267" s="56"/>
      <c r="R267" s="56"/>
      <c r="S267" s="56"/>
      <c r="T267" s="56"/>
      <c r="U267" s="56"/>
      <c r="V267" s="56"/>
      <c r="W267" s="56"/>
      <c r="X267" s="56"/>
      <c r="Y267" s="56"/>
      <c r="Z267" s="56"/>
      <c r="AA267" s="56"/>
      <c r="AB267" s="56"/>
      <c r="AC267" s="56"/>
      <c r="AD267" s="56"/>
      <c r="AE267" s="56"/>
      <c r="AF267" s="56"/>
      <c r="AG267" s="56"/>
      <c r="AH267" s="56"/>
      <c r="AI267" s="56"/>
      <c r="AJ267" s="56"/>
      <c r="AK267" s="56"/>
      <c r="AL267" s="56"/>
      <c r="AM267" s="56"/>
      <c r="AN267" s="56"/>
      <c r="AO267" s="56"/>
      <c r="AP267" s="56"/>
      <c r="AQ267" s="56"/>
      <c r="AR267" s="56"/>
      <c r="AS267" s="56"/>
      <c r="AT267" s="56"/>
      <c r="AU267" s="56"/>
      <c r="AV267" s="56"/>
      <c r="AW267" s="56"/>
      <c r="AX267" s="56"/>
      <c r="AY267" s="56"/>
      <c r="AZ267" s="56"/>
      <c r="BA267" s="56"/>
      <c r="BB267" s="56"/>
      <c r="BC267" s="56"/>
      <c r="BD267" s="56"/>
      <c r="BE267" s="56"/>
      <c r="BF267" s="56"/>
      <c r="BG267" s="56"/>
      <c r="BH267" s="56"/>
      <c r="BI267" s="56"/>
      <c r="BJ267" s="56"/>
      <c r="BK267" s="56"/>
      <c r="BL267" s="56"/>
      <c r="BM267" s="56"/>
      <c r="BN267" s="56"/>
      <c r="BO267" s="56"/>
      <c r="BP267" s="56"/>
      <c r="BQ267" s="56"/>
      <c r="BR267" s="56"/>
      <c r="BS267" s="56"/>
      <c r="BT267" s="56"/>
      <c r="BU267" s="56"/>
      <c r="BV267" s="56"/>
      <c r="BW267" s="56"/>
      <c r="BX267" s="56"/>
      <c r="BY267" s="56"/>
      <c r="BZ267" s="56"/>
      <c r="CA267" s="56"/>
      <c r="CB267" s="56"/>
      <c r="CC267" s="56"/>
    </row>
    <row r="268" spans="1:81" s="66" customFormat="1" ht="102.6">
      <c r="A268" s="145"/>
      <c r="B268" s="112" t="s">
        <v>934</v>
      </c>
      <c r="C268" s="113" t="s">
        <v>12</v>
      </c>
      <c r="D268" s="114">
        <v>1</v>
      </c>
      <c r="E268" s="48"/>
      <c r="F268" s="130">
        <f t="shared" si="1"/>
        <v>0</v>
      </c>
      <c r="G268" s="56"/>
      <c r="H268" s="56"/>
      <c r="I268" s="56"/>
      <c r="J268" s="56"/>
      <c r="K268" s="56"/>
      <c r="L268" s="56"/>
      <c r="M268" s="56"/>
      <c r="N268" s="56"/>
      <c r="O268" s="56"/>
      <c r="P268" s="56"/>
      <c r="Q268" s="56"/>
      <c r="R268" s="56"/>
      <c r="S268" s="56"/>
      <c r="T268" s="56"/>
      <c r="U268" s="56"/>
      <c r="V268" s="56"/>
      <c r="W268" s="56"/>
      <c r="X268" s="56"/>
      <c r="Y268" s="56"/>
      <c r="Z268" s="56"/>
      <c r="AA268" s="56"/>
      <c r="AB268" s="56"/>
      <c r="AC268" s="56"/>
      <c r="AD268" s="56"/>
      <c r="AE268" s="56"/>
      <c r="AF268" s="56"/>
      <c r="AG268" s="56"/>
      <c r="AH268" s="56"/>
      <c r="AI268" s="56"/>
      <c r="AJ268" s="56"/>
      <c r="AK268" s="56"/>
      <c r="AL268" s="56"/>
      <c r="AM268" s="56"/>
      <c r="AN268" s="56"/>
      <c r="AO268" s="56"/>
      <c r="AP268" s="56"/>
      <c r="AQ268" s="56"/>
      <c r="AR268" s="56"/>
      <c r="AS268" s="56"/>
      <c r="AT268" s="56"/>
      <c r="AU268" s="56"/>
      <c r="AV268" s="56"/>
      <c r="AW268" s="56"/>
      <c r="AX268" s="56"/>
      <c r="AY268" s="56"/>
      <c r="AZ268" s="56"/>
      <c r="BA268" s="56"/>
      <c r="BB268" s="56"/>
      <c r="BC268" s="56"/>
      <c r="BD268" s="56"/>
      <c r="BE268" s="56"/>
      <c r="BF268" s="56"/>
      <c r="BG268" s="56"/>
      <c r="BH268" s="56"/>
      <c r="BI268" s="56"/>
      <c r="BJ268" s="56"/>
      <c r="BK268" s="56"/>
      <c r="BL268" s="56"/>
      <c r="BM268" s="56"/>
      <c r="BN268" s="56"/>
      <c r="BO268" s="56"/>
      <c r="BP268" s="56"/>
      <c r="BQ268" s="56"/>
      <c r="BR268" s="56"/>
      <c r="BS268" s="56"/>
      <c r="BT268" s="56"/>
      <c r="BU268" s="56"/>
      <c r="BV268" s="56"/>
      <c r="BW268" s="56"/>
      <c r="BX268" s="56"/>
      <c r="BY268" s="56"/>
      <c r="BZ268" s="56"/>
      <c r="CA268" s="56"/>
      <c r="CB268" s="56"/>
      <c r="CC268" s="56"/>
    </row>
    <row r="269" spans="1:81" s="66" customFormat="1" ht="28.8">
      <c r="A269" s="148" t="s">
        <v>277</v>
      </c>
      <c r="B269" s="112" t="s">
        <v>276</v>
      </c>
      <c r="C269" s="113"/>
      <c r="D269" s="114"/>
      <c r="E269" s="115"/>
      <c r="F269" s="129"/>
      <c r="G269" s="56"/>
      <c r="H269" s="56"/>
      <c r="I269" s="56"/>
      <c r="J269" s="56"/>
      <c r="K269" s="56"/>
      <c r="L269" s="56"/>
      <c r="M269" s="56"/>
      <c r="N269" s="56"/>
      <c r="O269" s="56"/>
      <c r="P269" s="56"/>
      <c r="Q269" s="56"/>
      <c r="R269" s="56"/>
      <c r="S269" s="56"/>
      <c r="T269" s="56"/>
      <c r="U269" s="56"/>
      <c r="V269" s="56"/>
      <c r="W269" s="56"/>
      <c r="X269" s="56"/>
      <c r="Y269" s="56"/>
      <c r="Z269" s="56"/>
      <c r="AA269" s="56"/>
      <c r="AB269" s="56"/>
      <c r="AC269" s="56"/>
      <c r="AD269" s="56"/>
      <c r="AE269" s="56"/>
      <c r="AF269" s="56"/>
      <c r="AG269" s="56"/>
      <c r="AH269" s="56"/>
      <c r="AI269" s="56"/>
      <c r="AJ269" s="56"/>
      <c r="AK269" s="56"/>
      <c r="AL269" s="56"/>
      <c r="AM269" s="56"/>
      <c r="AN269" s="56"/>
      <c r="AO269" s="56"/>
      <c r="AP269" s="56"/>
      <c r="AQ269" s="56"/>
      <c r="AR269" s="56"/>
      <c r="AS269" s="56"/>
      <c r="AT269" s="56"/>
      <c r="AU269" s="56"/>
      <c r="AV269" s="56"/>
      <c r="AW269" s="56"/>
      <c r="AX269" s="56"/>
      <c r="AY269" s="56"/>
      <c r="AZ269" s="56"/>
      <c r="BA269" s="56"/>
      <c r="BB269" s="56"/>
      <c r="BC269" s="56"/>
      <c r="BD269" s="56"/>
      <c r="BE269" s="56"/>
      <c r="BF269" s="56"/>
      <c r="BG269" s="56"/>
      <c r="BH269" s="56"/>
      <c r="BI269" s="56"/>
      <c r="BJ269" s="56"/>
      <c r="BK269" s="56"/>
      <c r="BL269" s="56"/>
      <c r="BM269" s="56"/>
      <c r="BN269" s="56"/>
      <c r="BO269" s="56"/>
      <c r="BP269" s="56"/>
      <c r="BQ269" s="56"/>
      <c r="BR269" s="56"/>
      <c r="BS269" s="56"/>
      <c r="BT269" s="56"/>
      <c r="BU269" s="56"/>
      <c r="BV269" s="56"/>
      <c r="BW269" s="56"/>
      <c r="BX269" s="56"/>
      <c r="BY269" s="56"/>
      <c r="BZ269" s="56"/>
      <c r="CA269" s="56"/>
      <c r="CB269" s="56"/>
      <c r="CC269" s="56"/>
    </row>
    <row r="270" spans="1:81" s="66" customFormat="1" ht="216">
      <c r="A270" s="145"/>
      <c r="B270" s="152" t="s">
        <v>1340</v>
      </c>
      <c r="C270" s="153"/>
      <c r="D270" s="154"/>
      <c r="E270" s="154"/>
      <c r="F270" s="196"/>
      <c r="G270" s="56"/>
      <c r="H270" s="56"/>
      <c r="I270" s="56"/>
      <c r="J270" s="56"/>
      <c r="K270" s="56"/>
      <c r="L270" s="56"/>
      <c r="M270" s="56"/>
      <c r="N270" s="56"/>
      <c r="O270" s="56"/>
      <c r="P270" s="56"/>
      <c r="Q270" s="56"/>
      <c r="R270" s="56"/>
      <c r="S270" s="56"/>
      <c r="T270" s="56"/>
      <c r="U270" s="56"/>
      <c r="V270" s="56"/>
      <c r="W270" s="56"/>
      <c r="X270" s="56"/>
      <c r="Y270" s="56"/>
      <c r="Z270" s="56"/>
      <c r="AA270" s="56"/>
      <c r="AB270" s="56"/>
      <c r="AC270" s="56"/>
      <c r="AD270" s="56"/>
      <c r="AE270" s="56"/>
      <c r="AF270" s="56"/>
      <c r="AG270" s="56"/>
      <c r="AH270" s="56"/>
      <c r="AI270" s="56"/>
      <c r="AJ270" s="56"/>
      <c r="AK270" s="56"/>
      <c r="AL270" s="56"/>
      <c r="AM270" s="56"/>
      <c r="AN270" s="56"/>
      <c r="AO270" s="56"/>
      <c r="AP270" s="56"/>
      <c r="AQ270" s="56"/>
      <c r="AR270" s="56"/>
      <c r="AS270" s="56"/>
      <c r="AT270" s="56"/>
      <c r="AU270" s="56"/>
      <c r="AV270" s="56"/>
      <c r="AW270" s="56"/>
      <c r="AX270" s="56"/>
      <c r="AY270" s="56"/>
      <c r="AZ270" s="56"/>
      <c r="BA270" s="56"/>
      <c r="BB270" s="56"/>
      <c r="BC270" s="56"/>
      <c r="BD270" s="56"/>
      <c r="BE270" s="56"/>
      <c r="BF270" s="56"/>
      <c r="BG270" s="56"/>
      <c r="BH270" s="56"/>
      <c r="BI270" s="56"/>
      <c r="BJ270" s="56"/>
      <c r="BK270" s="56"/>
      <c r="BL270" s="56"/>
      <c r="BM270" s="56"/>
      <c r="BN270" s="56"/>
      <c r="BO270" s="56"/>
      <c r="BP270" s="56"/>
      <c r="BQ270" s="56"/>
      <c r="BR270" s="56"/>
      <c r="BS270" s="56"/>
      <c r="BT270" s="56"/>
      <c r="BU270" s="56"/>
      <c r="BV270" s="56"/>
      <c r="BW270" s="56"/>
      <c r="BX270" s="56"/>
      <c r="BY270" s="56"/>
      <c r="BZ270" s="56"/>
      <c r="CA270" s="56"/>
      <c r="CB270" s="56"/>
      <c r="CC270" s="56"/>
    </row>
    <row r="271" spans="1:81" s="66" customFormat="1" ht="72">
      <c r="A271" s="145"/>
      <c r="B271" s="126" t="s">
        <v>932</v>
      </c>
      <c r="C271" s="127"/>
      <c r="D271" s="128"/>
      <c r="E271" s="128"/>
      <c r="F271" s="129"/>
      <c r="G271" s="56"/>
      <c r="H271" s="56"/>
      <c r="I271" s="56"/>
      <c r="J271" s="56"/>
      <c r="K271" s="56"/>
      <c r="L271" s="56"/>
      <c r="M271" s="56"/>
      <c r="N271" s="56"/>
      <c r="O271" s="56"/>
      <c r="P271" s="56"/>
      <c r="Q271" s="56"/>
      <c r="R271" s="56"/>
      <c r="S271" s="56"/>
      <c r="T271" s="56"/>
      <c r="U271" s="56"/>
      <c r="V271" s="56"/>
      <c r="W271" s="56"/>
      <c r="X271" s="56"/>
      <c r="Y271" s="56"/>
      <c r="Z271" s="56"/>
      <c r="AA271" s="56"/>
      <c r="AB271" s="56"/>
      <c r="AC271" s="56"/>
      <c r="AD271" s="56"/>
      <c r="AE271" s="56"/>
      <c r="AF271" s="56"/>
      <c r="AG271" s="56"/>
      <c r="AH271" s="56"/>
      <c r="AI271" s="56"/>
      <c r="AJ271" s="56"/>
      <c r="AK271" s="56"/>
      <c r="AL271" s="56"/>
      <c r="AM271" s="56"/>
      <c r="AN271" s="56"/>
      <c r="AO271" s="56"/>
      <c r="AP271" s="56"/>
      <c r="AQ271" s="56"/>
      <c r="AR271" s="56"/>
      <c r="AS271" s="56"/>
      <c r="AT271" s="56"/>
      <c r="AU271" s="56"/>
      <c r="AV271" s="56"/>
      <c r="AW271" s="56"/>
      <c r="AX271" s="56"/>
      <c r="AY271" s="56"/>
      <c r="AZ271" s="56"/>
      <c r="BA271" s="56"/>
      <c r="BB271" s="56"/>
      <c r="BC271" s="56"/>
      <c r="BD271" s="56"/>
      <c r="BE271" s="56"/>
      <c r="BF271" s="56"/>
      <c r="BG271" s="56"/>
      <c r="BH271" s="56"/>
      <c r="BI271" s="56"/>
      <c r="BJ271" s="56"/>
      <c r="BK271" s="56"/>
      <c r="BL271" s="56"/>
      <c r="BM271" s="56"/>
      <c r="BN271" s="56"/>
      <c r="BO271" s="56"/>
      <c r="BP271" s="56"/>
      <c r="BQ271" s="56"/>
      <c r="BR271" s="56"/>
      <c r="BS271" s="56"/>
      <c r="BT271" s="56"/>
      <c r="BU271" s="56"/>
      <c r="BV271" s="56"/>
      <c r="BW271" s="56"/>
      <c r="BX271" s="56"/>
      <c r="BY271" s="56"/>
      <c r="BZ271" s="56"/>
      <c r="CA271" s="56"/>
      <c r="CB271" s="56"/>
      <c r="CC271" s="56"/>
    </row>
    <row r="272" spans="1:81" s="66" customFormat="1">
      <c r="A272" s="195" t="s">
        <v>1191</v>
      </c>
      <c r="B272" s="126" t="s">
        <v>1199</v>
      </c>
      <c r="C272" s="127" t="s">
        <v>12</v>
      </c>
      <c r="D272" s="128">
        <v>1</v>
      </c>
      <c r="E272" s="49"/>
      <c r="F272" s="130">
        <f t="shared" ref="F272:F275" si="2">D272*ROUND(E272,2)</f>
        <v>0</v>
      </c>
      <c r="G272" s="56"/>
      <c r="H272" s="56"/>
      <c r="I272" s="56"/>
      <c r="J272" s="56"/>
      <c r="K272" s="56"/>
      <c r="L272" s="56"/>
      <c r="M272" s="56"/>
      <c r="N272" s="56"/>
      <c r="O272" s="56"/>
      <c r="P272" s="56"/>
      <c r="Q272" s="56"/>
      <c r="R272" s="56"/>
      <c r="S272" s="56"/>
      <c r="T272" s="56"/>
      <c r="U272" s="56"/>
      <c r="V272" s="56"/>
      <c r="W272" s="56"/>
      <c r="X272" s="56"/>
      <c r="Y272" s="56"/>
      <c r="Z272" s="56"/>
      <c r="AA272" s="56"/>
      <c r="AB272" s="56"/>
      <c r="AC272" s="56"/>
      <c r="AD272" s="56"/>
      <c r="AE272" s="56"/>
      <c r="AF272" s="56"/>
      <c r="AG272" s="56"/>
      <c r="AH272" s="56"/>
      <c r="AI272" s="56"/>
      <c r="AJ272" s="56"/>
      <c r="AK272" s="56"/>
      <c r="AL272" s="56"/>
      <c r="AM272" s="56"/>
      <c r="AN272" s="56"/>
      <c r="AO272" s="56"/>
      <c r="AP272" s="56"/>
      <c r="AQ272" s="56"/>
      <c r="AR272" s="56"/>
      <c r="AS272" s="56"/>
      <c r="AT272" s="56"/>
      <c r="AU272" s="56"/>
      <c r="AV272" s="56"/>
      <c r="AW272" s="56"/>
      <c r="AX272" s="56"/>
      <c r="AY272" s="56"/>
      <c r="AZ272" s="56"/>
      <c r="BA272" s="56"/>
      <c r="BB272" s="56"/>
      <c r="BC272" s="56"/>
      <c r="BD272" s="56"/>
      <c r="BE272" s="56"/>
      <c r="BF272" s="56"/>
      <c r="BG272" s="56"/>
      <c r="BH272" s="56"/>
      <c r="BI272" s="56"/>
      <c r="BJ272" s="56"/>
      <c r="BK272" s="56"/>
      <c r="BL272" s="56"/>
      <c r="BM272" s="56"/>
      <c r="BN272" s="56"/>
      <c r="BO272" s="56"/>
      <c r="BP272" s="56"/>
      <c r="BQ272" s="56"/>
      <c r="BR272" s="56"/>
      <c r="BS272" s="56"/>
      <c r="BT272" s="56"/>
      <c r="BU272" s="56"/>
      <c r="BV272" s="56"/>
      <c r="BW272" s="56"/>
      <c r="BX272" s="56"/>
      <c r="BY272" s="56"/>
      <c r="BZ272" s="56"/>
      <c r="CA272" s="56"/>
      <c r="CB272" s="56"/>
      <c r="CC272" s="56"/>
    </row>
    <row r="273" spans="1:81" s="66" customFormat="1" ht="28.8">
      <c r="A273" s="145"/>
      <c r="B273" s="126" t="s">
        <v>1200</v>
      </c>
      <c r="C273" s="127" t="s">
        <v>12</v>
      </c>
      <c r="D273" s="128">
        <v>1</v>
      </c>
      <c r="E273" s="49"/>
      <c r="F273" s="130">
        <f t="shared" si="2"/>
        <v>0</v>
      </c>
      <c r="G273" s="56"/>
      <c r="H273" s="56"/>
      <c r="I273" s="56"/>
      <c r="J273" s="56"/>
      <c r="K273" s="56"/>
      <c r="L273" s="56"/>
      <c r="M273" s="56"/>
      <c r="N273" s="56"/>
      <c r="O273" s="56"/>
      <c r="P273" s="56"/>
      <c r="Q273" s="56"/>
      <c r="R273" s="56"/>
      <c r="S273" s="56"/>
      <c r="T273" s="56"/>
      <c r="U273" s="56"/>
      <c r="V273" s="56"/>
      <c r="W273" s="56"/>
      <c r="X273" s="56"/>
      <c r="Y273" s="56"/>
      <c r="Z273" s="56"/>
      <c r="AA273" s="56"/>
      <c r="AB273" s="56"/>
      <c r="AC273" s="56"/>
      <c r="AD273" s="56"/>
      <c r="AE273" s="56"/>
      <c r="AF273" s="56"/>
      <c r="AG273" s="56"/>
      <c r="AH273" s="56"/>
      <c r="AI273" s="56"/>
      <c r="AJ273" s="56"/>
      <c r="AK273" s="56"/>
      <c r="AL273" s="56"/>
      <c r="AM273" s="56"/>
      <c r="AN273" s="56"/>
      <c r="AO273" s="56"/>
      <c r="AP273" s="56"/>
      <c r="AQ273" s="56"/>
      <c r="AR273" s="56"/>
      <c r="AS273" s="56"/>
      <c r="AT273" s="56"/>
      <c r="AU273" s="56"/>
      <c r="AV273" s="56"/>
      <c r="AW273" s="56"/>
      <c r="AX273" s="56"/>
      <c r="AY273" s="56"/>
      <c r="AZ273" s="56"/>
      <c r="BA273" s="56"/>
      <c r="BB273" s="56"/>
      <c r="BC273" s="56"/>
      <c r="BD273" s="56"/>
      <c r="BE273" s="56"/>
      <c r="BF273" s="56"/>
      <c r="BG273" s="56"/>
      <c r="BH273" s="56"/>
      <c r="BI273" s="56"/>
      <c r="BJ273" s="56"/>
      <c r="BK273" s="56"/>
      <c r="BL273" s="56"/>
      <c r="BM273" s="56"/>
      <c r="BN273" s="56"/>
      <c r="BO273" s="56"/>
      <c r="BP273" s="56"/>
      <c r="BQ273" s="56"/>
      <c r="BR273" s="56"/>
      <c r="BS273" s="56"/>
      <c r="BT273" s="56"/>
      <c r="BU273" s="56"/>
      <c r="BV273" s="56"/>
      <c r="BW273" s="56"/>
      <c r="BX273" s="56"/>
      <c r="BY273" s="56"/>
      <c r="BZ273" s="56"/>
      <c r="CA273" s="56"/>
      <c r="CB273" s="56"/>
      <c r="CC273" s="56"/>
    </row>
    <row r="274" spans="1:81" s="66" customFormat="1" ht="102.6">
      <c r="A274" s="145"/>
      <c r="B274" s="112" t="s">
        <v>935</v>
      </c>
      <c r="C274" s="113" t="s">
        <v>12</v>
      </c>
      <c r="D274" s="114">
        <v>1</v>
      </c>
      <c r="E274" s="48"/>
      <c r="F274" s="130">
        <f t="shared" si="2"/>
        <v>0</v>
      </c>
      <c r="G274" s="56"/>
      <c r="H274" s="56"/>
      <c r="I274" s="56"/>
      <c r="J274" s="56"/>
      <c r="K274" s="56"/>
      <c r="L274" s="56"/>
      <c r="M274" s="56"/>
      <c r="N274" s="56"/>
      <c r="O274" s="56"/>
      <c r="P274" s="56"/>
      <c r="Q274" s="56"/>
      <c r="R274" s="56"/>
      <c r="S274" s="56"/>
      <c r="T274" s="56"/>
      <c r="U274" s="56"/>
      <c r="V274" s="56"/>
      <c r="W274" s="56"/>
      <c r="X274" s="56"/>
      <c r="Y274" s="56"/>
      <c r="Z274" s="56"/>
      <c r="AA274" s="56"/>
      <c r="AB274" s="56"/>
      <c r="AC274" s="56"/>
      <c r="AD274" s="56"/>
      <c r="AE274" s="56"/>
      <c r="AF274" s="56"/>
      <c r="AG274" s="56"/>
      <c r="AH274" s="56"/>
      <c r="AI274" s="56"/>
      <c r="AJ274" s="56"/>
      <c r="AK274" s="56"/>
      <c r="AL274" s="56"/>
      <c r="AM274" s="56"/>
      <c r="AN274" s="56"/>
      <c r="AO274" s="56"/>
      <c r="AP274" s="56"/>
      <c r="AQ274" s="56"/>
      <c r="AR274" s="56"/>
      <c r="AS274" s="56"/>
      <c r="AT274" s="56"/>
      <c r="AU274" s="56"/>
      <c r="AV274" s="56"/>
      <c r="AW274" s="56"/>
      <c r="AX274" s="56"/>
      <c r="AY274" s="56"/>
      <c r="AZ274" s="56"/>
      <c r="BA274" s="56"/>
      <c r="BB274" s="56"/>
      <c r="BC274" s="56"/>
      <c r="BD274" s="56"/>
      <c r="BE274" s="56"/>
      <c r="BF274" s="56"/>
      <c r="BG274" s="56"/>
      <c r="BH274" s="56"/>
      <c r="BI274" s="56"/>
      <c r="BJ274" s="56"/>
      <c r="BK274" s="56"/>
      <c r="BL274" s="56"/>
      <c r="BM274" s="56"/>
      <c r="BN274" s="56"/>
      <c r="BO274" s="56"/>
      <c r="BP274" s="56"/>
      <c r="BQ274" s="56"/>
      <c r="BR274" s="56"/>
      <c r="BS274" s="56"/>
      <c r="BT274" s="56"/>
      <c r="BU274" s="56"/>
      <c r="BV274" s="56"/>
      <c r="BW274" s="56"/>
      <c r="BX274" s="56"/>
      <c r="BY274" s="56"/>
      <c r="BZ274" s="56"/>
      <c r="CA274" s="56"/>
      <c r="CB274" s="56"/>
      <c r="CC274" s="56"/>
    </row>
    <row r="275" spans="1:81" s="66" customFormat="1">
      <c r="A275" s="145"/>
      <c r="B275" s="152" t="s">
        <v>931</v>
      </c>
      <c r="C275" s="153" t="s">
        <v>18</v>
      </c>
      <c r="D275" s="154">
        <v>20</v>
      </c>
      <c r="E275" s="50"/>
      <c r="F275" s="130">
        <f t="shared" si="2"/>
        <v>0</v>
      </c>
      <c r="G275" s="56"/>
      <c r="H275" s="56"/>
      <c r="I275" s="56"/>
      <c r="J275" s="56"/>
      <c r="K275" s="56"/>
      <c r="L275" s="56"/>
      <c r="M275" s="56"/>
      <c r="N275" s="56"/>
      <c r="O275" s="56"/>
      <c r="P275" s="56"/>
      <c r="Q275" s="56"/>
      <c r="R275" s="56"/>
      <c r="S275" s="56"/>
      <c r="T275" s="56"/>
      <c r="U275" s="56"/>
      <c r="V275" s="56"/>
      <c r="W275" s="56"/>
      <c r="X275" s="56"/>
      <c r="Y275" s="56"/>
      <c r="Z275" s="56"/>
      <c r="AA275" s="56"/>
      <c r="AB275" s="56"/>
      <c r="AC275" s="56"/>
      <c r="AD275" s="56"/>
      <c r="AE275" s="56"/>
      <c r="AF275" s="56"/>
      <c r="AG275" s="56"/>
      <c r="AH275" s="56"/>
      <c r="AI275" s="56"/>
      <c r="AJ275" s="56"/>
      <c r="AK275" s="56"/>
      <c r="AL275" s="56"/>
      <c r="AM275" s="56"/>
      <c r="AN275" s="56"/>
      <c r="AO275" s="56"/>
      <c r="AP275" s="56"/>
      <c r="AQ275" s="56"/>
      <c r="AR275" s="56"/>
      <c r="AS275" s="56"/>
      <c r="AT275" s="56"/>
      <c r="AU275" s="56"/>
      <c r="AV275" s="56"/>
      <c r="AW275" s="56"/>
      <c r="AX275" s="56"/>
      <c r="AY275" s="56"/>
      <c r="AZ275" s="56"/>
      <c r="BA275" s="56"/>
      <c r="BB275" s="56"/>
      <c r="BC275" s="56"/>
      <c r="BD275" s="56"/>
      <c r="BE275" s="56"/>
      <c r="BF275" s="56"/>
      <c r="BG275" s="56"/>
      <c r="BH275" s="56"/>
      <c r="BI275" s="56"/>
      <c r="BJ275" s="56"/>
      <c r="BK275" s="56"/>
      <c r="BL275" s="56"/>
      <c r="BM275" s="56"/>
      <c r="BN275" s="56"/>
      <c r="BO275" s="56"/>
      <c r="BP275" s="56"/>
      <c r="BQ275" s="56"/>
      <c r="BR275" s="56"/>
      <c r="BS275" s="56"/>
      <c r="BT275" s="56"/>
      <c r="BU275" s="56"/>
      <c r="BV275" s="56"/>
      <c r="BW275" s="56"/>
      <c r="BX275" s="56"/>
      <c r="BY275" s="56"/>
      <c r="BZ275" s="56"/>
      <c r="CA275" s="56"/>
      <c r="CB275" s="56"/>
      <c r="CC275" s="56"/>
    </row>
    <row r="276" spans="1:81" s="66" customFormat="1">
      <c r="A276" s="148" t="s">
        <v>279</v>
      </c>
      <c r="B276" s="152" t="s">
        <v>278</v>
      </c>
      <c r="C276" s="153" t="s">
        <v>33</v>
      </c>
      <c r="D276" s="154">
        <v>1</v>
      </c>
      <c r="E276" s="115">
        <f>(D278*E278)+(D279*E279)+(D280*E280)+(D281*E281)+(D282*E282)+(D283*E283)+(D285*E285)+(D286*E286)+(D287*E287)+(D288*E288)+(D289*E289)+(D290*E290)+(D291*E291)+(D292*E292)+(D294*E294)+(D295*E295)+(D297*E297)+(D298*E298)+(D300*E300)+(D301*E301)+(D303*E303)+(D304*E304)+(D305*E305)</f>
        <v>0</v>
      </c>
      <c r="F276" s="130">
        <f>D276*ROUND(E276,2)</f>
        <v>0</v>
      </c>
      <c r="G276" s="56"/>
      <c r="H276" s="56"/>
      <c r="I276" s="56"/>
      <c r="J276" s="56"/>
      <c r="K276" s="56"/>
      <c r="L276" s="56"/>
      <c r="M276" s="56"/>
      <c r="N276" s="56"/>
      <c r="O276" s="56"/>
      <c r="P276" s="56"/>
      <c r="Q276" s="56"/>
      <c r="R276" s="56"/>
      <c r="S276" s="56"/>
      <c r="T276" s="56"/>
      <c r="U276" s="56"/>
      <c r="V276" s="56"/>
      <c r="W276" s="56"/>
      <c r="X276" s="56"/>
      <c r="Y276" s="56"/>
      <c r="Z276" s="56"/>
      <c r="AA276" s="56"/>
      <c r="AB276" s="56"/>
      <c r="AC276" s="56"/>
      <c r="AD276" s="56"/>
      <c r="AE276" s="56"/>
      <c r="AF276" s="56"/>
      <c r="AG276" s="56"/>
      <c r="AH276" s="56"/>
      <c r="AI276" s="56"/>
      <c r="AJ276" s="56"/>
      <c r="AK276" s="56"/>
      <c r="AL276" s="56"/>
      <c r="AM276" s="56"/>
      <c r="AN276" s="56"/>
      <c r="AO276" s="56"/>
      <c r="AP276" s="56"/>
      <c r="AQ276" s="56"/>
      <c r="AR276" s="56"/>
      <c r="AS276" s="56"/>
      <c r="AT276" s="56"/>
      <c r="AU276" s="56"/>
      <c r="AV276" s="56"/>
      <c r="AW276" s="56"/>
      <c r="AX276" s="56"/>
      <c r="AY276" s="56"/>
      <c r="AZ276" s="56"/>
      <c r="BA276" s="56"/>
      <c r="BB276" s="56"/>
      <c r="BC276" s="56"/>
      <c r="BD276" s="56"/>
      <c r="BE276" s="56"/>
      <c r="BF276" s="56"/>
      <c r="BG276" s="56"/>
      <c r="BH276" s="56"/>
      <c r="BI276" s="56"/>
      <c r="BJ276" s="56"/>
      <c r="BK276" s="56"/>
      <c r="BL276" s="56"/>
      <c r="BM276" s="56"/>
      <c r="BN276" s="56"/>
      <c r="BO276" s="56"/>
      <c r="BP276" s="56"/>
      <c r="BQ276" s="56"/>
      <c r="BR276" s="56"/>
      <c r="BS276" s="56"/>
      <c r="BT276" s="56"/>
      <c r="BU276" s="56"/>
      <c r="BV276" s="56"/>
      <c r="BW276" s="56"/>
      <c r="BX276" s="56"/>
      <c r="BY276" s="56"/>
      <c r="BZ276" s="56"/>
      <c r="CA276" s="56"/>
      <c r="CB276" s="56"/>
      <c r="CC276" s="56"/>
    </row>
    <row r="277" spans="1:81" s="66" customFormat="1" ht="72">
      <c r="A277" s="148" t="s">
        <v>280</v>
      </c>
      <c r="B277" s="112" t="s">
        <v>1104</v>
      </c>
      <c r="C277" s="113"/>
      <c r="D277" s="150"/>
      <c r="E277" s="246"/>
      <c r="F277" s="115"/>
      <c r="G277" s="56"/>
      <c r="H277" s="56"/>
      <c r="I277" s="56"/>
      <c r="J277" s="56"/>
      <c r="K277" s="56"/>
      <c r="L277" s="56"/>
      <c r="M277" s="56"/>
      <c r="N277" s="56"/>
      <c r="O277" s="56"/>
      <c r="P277" s="56"/>
      <c r="Q277" s="56"/>
      <c r="R277" s="56"/>
      <c r="S277" s="56"/>
      <c r="T277" s="56"/>
      <c r="U277" s="56"/>
      <c r="V277" s="56"/>
      <c r="W277" s="56"/>
      <c r="X277" s="56"/>
      <c r="Y277" s="56"/>
      <c r="Z277" s="56"/>
      <c r="AA277" s="56"/>
      <c r="AB277" s="56"/>
      <c r="AC277" s="56"/>
      <c r="AD277" s="56"/>
      <c r="AE277" s="56"/>
      <c r="AF277" s="56"/>
      <c r="AG277" s="56"/>
      <c r="AH277" s="56"/>
      <c r="AI277" s="56"/>
      <c r="AJ277" s="56"/>
      <c r="AK277" s="56"/>
      <c r="AL277" s="56"/>
      <c r="AM277" s="56"/>
      <c r="AN277" s="56"/>
      <c r="AO277" s="56"/>
      <c r="AP277" s="56"/>
      <c r="AQ277" s="56"/>
      <c r="AR277" s="56"/>
      <c r="AS277" s="56"/>
      <c r="AT277" s="56"/>
      <c r="AU277" s="56"/>
      <c r="AV277" s="56"/>
      <c r="AW277" s="56"/>
      <c r="AX277" s="56"/>
      <c r="AY277" s="56"/>
      <c r="AZ277" s="56"/>
      <c r="BA277" s="56"/>
      <c r="BB277" s="56"/>
      <c r="BC277" s="56"/>
      <c r="BD277" s="56"/>
      <c r="BE277" s="56"/>
      <c r="BF277" s="56"/>
      <c r="BG277" s="56"/>
      <c r="BH277" s="56"/>
      <c r="BI277" s="56"/>
      <c r="BJ277" s="56"/>
      <c r="BK277" s="56"/>
      <c r="BL277" s="56"/>
      <c r="BM277" s="56"/>
      <c r="BN277" s="56"/>
      <c r="BO277" s="56"/>
      <c r="BP277" s="56"/>
      <c r="BQ277" s="56"/>
      <c r="BR277" s="56"/>
      <c r="BS277" s="56"/>
      <c r="BT277" s="56"/>
      <c r="BU277" s="56"/>
      <c r="BV277" s="56"/>
      <c r="BW277" s="56"/>
      <c r="BX277" s="56"/>
      <c r="BY277" s="56"/>
      <c r="BZ277" s="56"/>
      <c r="CA277" s="56"/>
      <c r="CB277" s="56"/>
      <c r="CC277" s="56"/>
    </row>
    <row r="278" spans="1:81" s="249" customFormat="1">
      <c r="A278" s="145" t="s">
        <v>114</v>
      </c>
      <c r="B278" s="247" t="s">
        <v>336</v>
      </c>
      <c r="C278" s="113" t="s">
        <v>18</v>
      </c>
      <c r="D278" s="114">
        <v>3</v>
      </c>
      <c r="E278" s="48"/>
      <c r="F278" s="115"/>
      <c r="G278" s="248"/>
      <c r="H278" s="248"/>
      <c r="I278" s="248"/>
      <c r="J278" s="248"/>
      <c r="K278" s="248"/>
      <c r="L278" s="248"/>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c r="BT278" s="248"/>
      <c r="BU278" s="248"/>
      <c r="BV278" s="248"/>
      <c r="BW278" s="248"/>
      <c r="BX278" s="248"/>
      <c r="BY278" s="248"/>
      <c r="BZ278" s="248"/>
      <c r="CA278" s="248"/>
      <c r="CB278" s="248"/>
      <c r="CC278" s="248"/>
    </row>
    <row r="279" spans="1:81" s="66" customFormat="1">
      <c r="A279" s="145" t="s">
        <v>114</v>
      </c>
      <c r="B279" s="247" t="s">
        <v>282</v>
      </c>
      <c r="C279" s="113" t="s">
        <v>18</v>
      </c>
      <c r="D279" s="114">
        <v>12</v>
      </c>
      <c r="E279" s="48"/>
      <c r="F279" s="115"/>
      <c r="G279" s="56"/>
      <c r="H279" s="56"/>
      <c r="I279" s="56"/>
      <c r="J279" s="56"/>
      <c r="K279" s="56"/>
      <c r="L279" s="56"/>
      <c r="M279" s="56"/>
      <c r="N279" s="56"/>
      <c r="O279" s="56"/>
      <c r="P279" s="56"/>
      <c r="Q279" s="56"/>
      <c r="R279" s="56"/>
      <c r="S279" s="56"/>
      <c r="T279" s="56"/>
      <c r="U279" s="56"/>
      <c r="V279" s="56"/>
      <c r="W279" s="56"/>
      <c r="X279" s="56"/>
      <c r="Y279" s="56"/>
      <c r="Z279" s="56"/>
      <c r="AA279" s="56"/>
      <c r="AB279" s="56"/>
      <c r="AC279" s="56"/>
      <c r="AD279" s="56"/>
      <c r="AE279" s="56"/>
      <c r="AF279" s="56"/>
      <c r="AG279" s="56"/>
      <c r="AH279" s="56"/>
      <c r="AI279" s="56"/>
      <c r="AJ279" s="56"/>
      <c r="AK279" s="56"/>
      <c r="AL279" s="56"/>
      <c r="AM279" s="56"/>
      <c r="AN279" s="56"/>
      <c r="AO279" s="56"/>
      <c r="AP279" s="56"/>
      <c r="AQ279" s="56"/>
      <c r="AR279" s="56"/>
      <c r="AS279" s="56"/>
      <c r="AT279" s="56"/>
      <c r="AU279" s="56"/>
      <c r="AV279" s="56"/>
      <c r="AW279" s="56"/>
      <c r="AX279" s="56"/>
      <c r="AY279" s="56"/>
      <c r="AZ279" s="56"/>
      <c r="BA279" s="56"/>
      <c r="BB279" s="56"/>
      <c r="BC279" s="56"/>
      <c r="BD279" s="56"/>
      <c r="BE279" s="56"/>
      <c r="BF279" s="56"/>
      <c r="BG279" s="56"/>
      <c r="BH279" s="56"/>
      <c r="BI279" s="56"/>
      <c r="BJ279" s="56"/>
      <c r="BK279" s="56"/>
      <c r="BL279" s="56"/>
      <c r="BM279" s="56"/>
      <c r="BN279" s="56"/>
      <c r="BO279" s="56"/>
      <c r="BP279" s="56"/>
      <c r="BQ279" s="56"/>
      <c r="BR279" s="56"/>
      <c r="BS279" s="56"/>
      <c r="BT279" s="56"/>
      <c r="BU279" s="56"/>
      <c r="BV279" s="56"/>
      <c r="BW279" s="56"/>
      <c r="BX279" s="56"/>
      <c r="BY279" s="56"/>
      <c r="BZ279" s="56"/>
      <c r="CA279" s="56"/>
      <c r="CB279" s="56"/>
      <c r="CC279" s="56"/>
    </row>
    <row r="280" spans="1:81" s="66" customFormat="1">
      <c r="A280" s="145" t="s">
        <v>114</v>
      </c>
      <c r="B280" s="247" t="s">
        <v>338</v>
      </c>
      <c r="C280" s="113" t="s">
        <v>18</v>
      </c>
      <c r="D280" s="114">
        <v>9</v>
      </c>
      <c r="E280" s="48"/>
      <c r="F280" s="115"/>
      <c r="G280" s="56"/>
      <c r="H280" s="56"/>
      <c r="I280" s="56"/>
      <c r="J280" s="56"/>
      <c r="K280" s="56"/>
      <c r="L280" s="56"/>
      <c r="M280" s="56"/>
      <c r="N280" s="56"/>
      <c r="O280" s="56"/>
      <c r="P280" s="56"/>
      <c r="Q280" s="56"/>
      <c r="R280" s="56"/>
      <c r="S280" s="56"/>
      <c r="T280" s="56"/>
      <c r="U280" s="56"/>
      <c r="V280" s="56"/>
      <c r="W280" s="56"/>
      <c r="X280" s="56"/>
      <c r="Y280" s="56"/>
      <c r="Z280" s="56"/>
      <c r="AA280" s="56"/>
      <c r="AB280" s="56"/>
      <c r="AC280" s="56"/>
      <c r="AD280" s="56"/>
      <c r="AE280" s="56"/>
      <c r="AF280" s="56"/>
      <c r="AG280" s="56"/>
      <c r="AH280" s="56"/>
      <c r="AI280" s="56"/>
      <c r="AJ280" s="56"/>
      <c r="AK280" s="56"/>
      <c r="AL280" s="56"/>
      <c r="AM280" s="56"/>
      <c r="AN280" s="56"/>
      <c r="AO280" s="56"/>
      <c r="AP280" s="56"/>
      <c r="AQ280" s="56"/>
      <c r="AR280" s="56"/>
      <c r="AS280" s="56"/>
      <c r="AT280" s="56"/>
      <c r="AU280" s="56"/>
      <c r="AV280" s="56"/>
      <c r="AW280" s="56"/>
      <c r="AX280" s="56"/>
      <c r="AY280" s="56"/>
      <c r="AZ280" s="56"/>
      <c r="BA280" s="56"/>
      <c r="BB280" s="56"/>
      <c r="BC280" s="56"/>
      <c r="BD280" s="56"/>
      <c r="BE280" s="56"/>
      <c r="BF280" s="56"/>
      <c r="BG280" s="56"/>
      <c r="BH280" s="56"/>
      <c r="BI280" s="56"/>
      <c r="BJ280" s="56"/>
      <c r="BK280" s="56"/>
      <c r="BL280" s="56"/>
      <c r="BM280" s="56"/>
      <c r="BN280" s="56"/>
      <c r="BO280" s="56"/>
      <c r="BP280" s="56"/>
      <c r="BQ280" s="56"/>
      <c r="BR280" s="56"/>
      <c r="BS280" s="56"/>
      <c r="BT280" s="56"/>
      <c r="BU280" s="56"/>
      <c r="BV280" s="56"/>
      <c r="BW280" s="56"/>
      <c r="BX280" s="56"/>
      <c r="BY280" s="56"/>
      <c r="BZ280" s="56"/>
      <c r="CA280" s="56"/>
      <c r="CB280" s="56"/>
      <c r="CC280" s="56"/>
    </row>
    <row r="281" spans="1:81" s="66" customFormat="1">
      <c r="A281" s="145" t="s">
        <v>114</v>
      </c>
      <c r="B281" s="247" t="s">
        <v>283</v>
      </c>
      <c r="C281" s="113" t="s">
        <v>18</v>
      </c>
      <c r="D281" s="114">
        <v>10</v>
      </c>
      <c r="E281" s="48"/>
      <c r="F281" s="115"/>
      <c r="G281" s="56"/>
      <c r="H281" s="56"/>
      <c r="I281" s="56"/>
      <c r="J281" s="56"/>
      <c r="K281" s="56"/>
      <c r="L281" s="56"/>
      <c r="M281" s="56"/>
      <c r="N281" s="56"/>
      <c r="O281" s="56"/>
      <c r="P281" s="56"/>
      <c r="Q281" s="56"/>
      <c r="R281" s="56"/>
      <c r="S281" s="56"/>
      <c r="T281" s="56"/>
      <c r="U281" s="56"/>
      <c r="V281" s="56"/>
      <c r="W281" s="56"/>
      <c r="X281" s="56"/>
      <c r="Y281" s="56"/>
      <c r="Z281" s="56"/>
      <c r="AA281" s="56"/>
      <c r="AB281" s="56"/>
      <c r="AC281" s="56"/>
      <c r="AD281" s="56"/>
      <c r="AE281" s="56"/>
      <c r="AF281" s="56"/>
      <c r="AG281" s="56"/>
      <c r="AH281" s="56"/>
      <c r="AI281" s="56"/>
      <c r="AJ281" s="56"/>
      <c r="AK281" s="56"/>
      <c r="AL281" s="56"/>
      <c r="AM281" s="56"/>
      <c r="AN281" s="56"/>
      <c r="AO281" s="56"/>
      <c r="AP281" s="56"/>
      <c r="AQ281" s="56"/>
      <c r="AR281" s="56"/>
      <c r="AS281" s="56"/>
      <c r="AT281" s="56"/>
      <c r="AU281" s="56"/>
      <c r="AV281" s="56"/>
      <c r="AW281" s="56"/>
      <c r="AX281" s="56"/>
      <c r="AY281" s="56"/>
      <c r="AZ281" s="56"/>
      <c r="BA281" s="56"/>
      <c r="BB281" s="56"/>
      <c r="BC281" s="56"/>
      <c r="BD281" s="56"/>
      <c r="BE281" s="56"/>
      <c r="BF281" s="56"/>
      <c r="BG281" s="56"/>
      <c r="BH281" s="56"/>
      <c r="BI281" s="56"/>
      <c r="BJ281" s="56"/>
      <c r="BK281" s="56"/>
      <c r="BL281" s="56"/>
      <c r="BM281" s="56"/>
      <c r="BN281" s="56"/>
      <c r="BO281" s="56"/>
      <c r="BP281" s="56"/>
      <c r="BQ281" s="56"/>
      <c r="BR281" s="56"/>
      <c r="BS281" s="56"/>
      <c r="BT281" s="56"/>
      <c r="BU281" s="56"/>
      <c r="BV281" s="56"/>
      <c r="BW281" s="56"/>
      <c r="BX281" s="56"/>
      <c r="BY281" s="56"/>
      <c r="BZ281" s="56"/>
      <c r="CA281" s="56"/>
      <c r="CB281" s="56"/>
      <c r="CC281" s="56"/>
    </row>
    <row r="282" spans="1:81" s="66" customFormat="1">
      <c r="A282" s="145" t="s">
        <v>114</v>
      </c>
      <c r="B282" s="247" t="s">
        <v>284</v>
      </c>
      <c r="C282" s="113" t="s">
        <v>18</v>
      </c>
      <c r="D282" s="114">
        <v>11</v>
      </c>
      <c r="E282" s="48"/>
      <c r="F282" s="115"/>
      <c r="G282" s="56"/>
      <c r="H282" s="56"/>
      <c r="I282" s="56"/>
      <c r="J282" s="56"/>
      <c r="K282" s="56"/>
      <c r="L282" s="56"/>
      <c r="M282" s="56"/>
      <c r="N282" s="56"/>
      <c r="O282" s="56"/>
      <c r="P282" s="56"/>
      <c r="Q282" s="56"/>
      <c r="R282" s="56"/>
      <c r="S282" s="56"/>
      <c r="T282" s="56"/>
      <c r="U282" s="56"/>
      <c r="V282" s="56"/>
      <c r="W282" s="56"/>
      <c r="X282" s="56"/>
      <c r="Y282" s="56"/>
      <c r="Z282" s="56"/>
      <c r="AA282" s="56"/>
      <c r="AB282" s="56"/>
      <c r="AC282" s="56"/>
      <c r="AD282" s="56"/>
      <c r="AE282" s="56"/>
      <c r="AF282" s="56"/>
      <c r="AG282" s="56"/>
      <c r="AH282" s="56"/>
      <c r="AI282" s="56"/>
      <c r="AJ282" s="56"/>
      <c r="AK282" s="56"/>
      <c r="AL282" s="56"/>
      <c r="AM282" s="56"/>
      <c r="AN282" s="56"/>
      <c r="AO282" s="56"/>
      <c r="AP282" s="56"/>
      <c r="AQ282" s="56"/>
      <c r="AR282" s="56"/>
      <c r="AS282" s="56"/>
      <c r="AT282" s="56"/>
      <c r="AU282" s="56"/>
      <c r="AV282" s="56"/>
      <c r="AW282" s="56"/>
      <c r="AX282" s="56"/>
      <c r="AY282" s="56"/>
      <c r="AZ282" s="56"/>
      <c r="BA282" s="56"/>
      <c r="BB282" s="56"/>
      <c r="BC282" s="56"/>
      <c r="BD282" s="56"/>
      <c r="BE282" s="56"/>
      <c r="BF282" s="56"/>
      <c r="BG282" s="56"/>
      <c r="BH282" s="56"/>
      <c r="BI282" s="56"/>
      <c r="BJ282" s="56"/>
      <c r="BK282" s="56"/>
      <c r="BL282" s="56"/>
      <c r="BM282" s="56"/>
      <c r="BN282" s="56"/>
      <c r="BO282" s="56"/>
      <c r="BP282" s="56"/>
      <c r="BQ282" s="56"/>
      <c r="BR282" s="56"/>
      <c r="BS282" s="56"/>
      <c r="BT282" s="56"/>
      <c r="BU282" s="56"/>
      <c r="BV282" s="56"/>
      <c r="BW282" s="56"/>
      <c r="BX282" s="56"/>
      <c r="BY282" s="56"/>
      <c r="BZ282" s="56"/>
      <c r="CA282" s="56"/>
      <c r="CB282" s="56"/>
      <c r="CC282" s="56"/>
    </row>
    <row r="283" spans="1:81" s="66" customFormat="1">
      <c r="A283" s="145" t="s">
        <v>114</v>
      </c>
      <c r="B283" s="247" t="s">
        <v>285</v>
      </c>
      <c r="C283" s="113" t="s">
        <v>18</v>
      </c>
      <c r="D283" s="114">
        <v>12</v>
      </c>
      <c r="E283" s="48"/>
      <c r="F283" s="115"/>
      <c r="G283" s="56"/>
      <c r="H283" s="56"/>
      <c r="I283" s="56"/>
      <c r="J283" s="56"/>
      <c r="K283" s="56"/>
      <c r="L283" s="56"/>
      <c r="M283" s="56"/>
      <c r="N283" s="56"/>
      <c r="O283" s="56"/>
      <c r="P283" s="56"/>
      <c r="Q283" s="56"/>
      <c r="R283" s="56"/>
      <c r="S283" s="56"/>
      <c r="T283" s="56"/>
      <c r="U283" s="56"/>
      <c r="V283" s="56"/>
      <c r="W283" s="56"/>
      <c r="X283" s="56"/>
      <c r="Y283" s="56"/>
      <c r="Z283" s="56"/>
      <c r="AA283" s="56"/>
      <c r="AB283" s="56"/>
      <c r="AC283" s="56"/>
      <c r="AD283" s="56"/>
      <c r="AE283" s="56"/>
      <c r="AF283" s="56"/>
      <c r="AG283" s="56"/>
      <c r="AH283" s="56"/>
      <c r="AI283" s="56"/>
      <c r="AJ283" s="56"/>
      <c r="AK283" s="56"/>
      <c r="AL283" s="56"/>
      <c r="AM283" s="56"/>
      <c r="AN283" s="56"/>
      <c r="AO283" s="56"/>
      <c r="AP283" s="56"/>
      <c r="AQ283" s="56"/>
      <c r="AR283" s="56"/>
      <c r="AS283" s="56"/>
      <c r="AT283" s="56"/>
      <c r="AU283" s="56"/>
      <c r="AV283" s="56"/>
      <c r="AW283" s="56"/>
      <c r="AX283" s="56"/>
      <c r="AY283" s="56"/>
      <c r="AZ283" s="56"/>
      <c r="BA283" s="56"/>
      <c r="BB283" s="56"/>
      <c r="BC283" s="56"/>
      <c r="BD283" s="56"/>
      <c r="BE283" s="56"/>
      <c r="BF283" s="56"/>
      <c r="BG283" s="56"/>
      <c r="BH283" s="56"/>
      <c r="BI283" s="56"/>
      <c r="BJ283" s="56"/>
      <c r="BK283" s="56"/>
      <c r="BL283" s="56"/>
      <c r="BM283" s="56"/>
      <c r="BN283" s="56"/>
      <c r="BO283" s="56"/>
      <c r="BP283" s="56"/>
      <c r="BQ283" s="56"/>
      <c r="BR283" s="56"/>
      <c r="BS283" s="56"/>
      <c r="BT283" s="56"/>
      <c r="BU283" s="56"/>
      <c r="BV283" s="56"/>
      <c r="BW283" s="56"/>
      <c r="BX283" s="56"/>
      <c r="BY283" s="56"/>
      <c r="BZ283" s="56"/>
      <c r="CA283" s="56"/>
      <c r="CB283" s="56"/>
      <c r="CC283" s="56"/>
    </row>
    <row r="284" spans="1:81" s="66" customFormat="1" ht="30" customHeight="1">
      <c r="A284" s="148" t="s">
        <v>281</v>
      </c>
      <c r="B284" s="112" t="s">
        <v>306</v>
      </c>
      <c r="C284" s="113"/>
      <c r="D284" s="150"/>
      <c r="E284" s="246"/>
      <c r="F284" s="115"/>
      <c r="G284" s="56"/>
      <c r="H284" s="56"/>
      <c r="I284" s="56"/>
      <c r="J284" s="56"/>
      <c r="K284" s="56"/>
      <c r="L284" s="56"/>
      <c r="M284" s="56"/>
      <c r="N284" s="56"/>
      <c r="O284" s="56"/>
      <c r="P284" s="56"/>
      <c r="Q284" s="56"/>
      <c r="R284" s="56"/>
      <c r="S284" s="56"/>
      <c r="T284" s="56"/>
      <c r="U284" s="56"/>
      <c r="V284" s="56"/>
      <c r="W284" s="56"/>
      <c r="X284" s="56"/>
      <c r="Y284" s="56"/>
      <c r="Z284" s="56"/>
      <c r="AA284" s="56"/>
      <c r="AB284" s="56"/>
      <c r="AC284" s="56"/>
      <c r="AD284" s="56"/>
      <c r="AE284" s="56"/>
      <c r="AF284" s="56"/>
      <c r="AG284" s="56"/>
      <c r="AH284" s="56"/>
      <c r="AI284" s="56"/>
      <c r="AJ284" s="56"/>
      <c r="AK284" s="56"/>
      <c r="AL284" s="56"/>
      <c r="AM284" s="56"/>
      <c r="AN284" s="56"/>
      <c r="AO284" s="56"/>
      <c r="AP284" s="56"/>
      <c r="AQ284" s="56"/>
      <c r="AR284" s="56"/>
      <c r="AS284" s="56"/>
      <c r="AT284" s="56"/>
      <c r="AU284" s="56"/>
      <c r="AV284" s="56"/>
      <c r="AW284" s="56"/>
      <c r="AX284" s="56"/>
      <c r="AY284" s="56"/>
      <c r="AZ284" s="56"/>
      <c r="BA284" s="56"/>
      <c r="BB284" s="56"/>
      <c r="BC284" s="56"/>
      <c r="BD284" s="56"/>
      <c r="BE284" s="56"/>
      <c r="BF284" s="56"/>
      <c r="BG284" s="56"/>
      <c r="BH284" s="56"/>
      <c r="BI284" s="56"/>
      <c r="BJ284" s="56"/>
      <c r="BK284" s="56"/>
      <c r="BL284" s="56"/>
      <c r="BM284" s="56"/>
      <c r="BN284" s="56"/>
      <c r="BO284" s="56"/>
      <c r="BP284" s="56"/>
      <c r="BQ284" s="56"/>
      <c r="BR284" s="56"/>
      <c r="BS284" s="56"/>
      <c r="BT284" s="56"/>
      <c r="BU284" s="56"/>
      <c r="BV284" s="56"/>
      <c r="BW284" s="56"/>
      <c r="BX284" s="56"/>
      <c r="BY284" s="56"/>
      <c r="BZ284" s="56"/>
      <c r="CA284" s="56"/>
      <c r="CB284" s="56"/>
      <c r="CC284" s="56"/>
    </row>
    <row r="285" spans="1:81" s="66" customFormat="1">
      <c r="A285" s="145" t="s">
        <v>114</v>
      </c>
      <c r="B285" s="247" t="s">
        <v>337</v>
      </c>
      <c r="C285" s="113" t="s">
        <v>12</v>
      </c>
      <c r="D285" s="114">
        <v>2</v>
      </c>
      <c r="E285" s="48"/>
      <c r="F285" s="115"/>
      <c r="G285" s="56"/>
      <c r="H285" s="56"/>
      <c r="I285" s="56"/>
      <c r="J285" s="56"/>
      <c r="K285" s="56"/>
      <c r="L285" s="56"/>
      <c r="M285" s="56"/>
      <c r="N285" s="56"/>
      <c r="O285" s="56"/>
      <c r="P285" s="56"/>
      <c r="Q285" s="56"/>
      <c r="R285" s="56"/>
      <c r="S285" s="56"/>
      <c r="T285" s="56"/>
      <c r="U285" s="56"/>
      <c r="V285" s="56"/>
      <c r="W285" s="56"/>
      <c r="X285" s="56"/>
      <c r="Y285" s="56"/>
      <c r="Z285" s="56"/>
      <c r="AA285" s="56"/>
      <c r="AB285" s="56"/>
      <c r="AC285" s="56"/>
      <c r="AD285" s="56"/>
      <c r="AE285" s="56"/>
      <c r="AF285" s="56"/>
      <c r="AG285" s="56"/>
      <c r="AH285" s="56"/>
      <c r="AI285" s="56"/>
      <c r="AJ285" s="56"/>
      <c r="AK285" s="56"/>
      <c r="AL285" s="56"/>
      <c r="AM285" s="56"/>
      <c r="AN285" s="56"/>
      <c r="AO285" s="56"/>
      <c r="AP285" s="56"/>
      <c r="AQ285" s="56"/>
      <c r="AR285" s="56"/>
      <c r="AS285" s="56"/>
      <c r="AT285" s="56"/>
      <c r="AU285" s="56"/>
      <c r="AV285" s="56"/>
      <c r="AW285" s="56"/>
      <c r="AX285" s="56"/>
      <c r="AY285" s="56"/>
      <c r="AZ285" s="56"/>
      <c r="BA285" s="56"/>
      <c r="BB285" s="56"/>
      <c r="BC285" s="56"/>
      <c r="BD285" s="56"/>
      <c r="BE285" s="56"/>
      <c r="BF285" s="56"/>
      <c r="BG285" s="56"/>
      <c r="BH285" s="56"/>
      <c r="BI285" s="56"/>
      <c r="BJ285" s="56"/>
      <c r="BK285" s="56"/>
      <c r="BL285" s="56"/>
      <c r="BM285" s="56"/>
      <c r="BN285" s="56"/>
      <c r="BO285" s="56"/>
      <c r="BP285" s="56"/>
      <c r="BQ285" s="56"/>
      <c r="BR285" s="56"/>
      <c r="BS285" s="56"/>
      <c r="BT285" s="56"/>
      <c r="BU285" s="56"/>
      <c r="BV285" s="56"/>
      <c r="BW285" s="56"/>
      <c r="BX285" s="56"/>
      <c r="BY285" s="56"/>
      <c r="BZ285" s="56"/>
      <c r="CA285" s="56"/>
      <c r="CB285" s="56"/>
      <c r="CC285" s="56"/>
    </row>
    <row r="286" spans="1:81" s="66" customFormat="1">
      <c r="A286" s="145" t="s">
        <v>114</v>
      </c>
      <c r="B286" s="247" t="s">
        <v>286</v>
      </c>
      <c r="C286" s="113" t="s">
        <v>12</v>
      </c>
      <c r="D286" s="114">
        <v>4</v>
      </c>
      <c r="E286" s="48"/>
      <c r="F286" s="115"/>
      <c r="G286" s="56"/>
      <c r="H286" s="56"/>
      <c r="I286" s="56"/>
      <c r="J286" s="56"/>
      <c r="K286" s="56"/>
      <c r="L286" s="56"/>
      <c r="M286" s="56"/>
      <c r="N286" s="56"/>
      <c r="O286" s="56"/>
      <c r="P286" s="56"/>
      <c r="Q286" s="56"/>
      <c r="R286" s="56"/>
      <c r="S286" s="56"/>
      <c r="T286" s="56"/>
      <c r="U286" s="56"/>
      <c r="V286" s="56"/>
      <c r="W286" s="56"/>
      <c r="X286" s="56"/>
      <c r="Y286" s="56"/>
      <c r="Z286" s="56"/>
      <c r="AA286" s="56"/>
      <c r="AB286" s="56"/>
      <c r="AC286" s="56"/>
      <c r="AD286" s="56"/>
      <c r="AE286" s="56"/>
      <c r="AF286" s="56"/>
      <c r="AG286" s="56"/>
      <c r="AH286" s="56"/>
      <c r="AI286" s="56"/>
      <c r="AJ286" s="56"/>
      <c r="AK286" s="56"/>
      <c r="AL286" s="56"/>
      <c r="AM286" s="56"/>
      <c r="AN286" s="56"/>
      <c r="AO286" s="56"/>
      <c r="AP286" s="56"/>
      <c r="AQ286" s="56"/>
      <c r="AR286" s="56"/>
      <c r="AS286" s="56"/>
      <c r="AT286" s="56"/>
      <c r="AU286" s="56"/>
      <c r="AV286" s="56"/>
      <c r="AW286" s="56"/>
      <c r="AX286" s="56"/>
      <c r="AY286" s="56"/>
      <c r="AZ286" s="56"/>
      <c r="BA286" s="56"/>
      <c r="BB286" s="56"/>
      <c r="BC286" s="56"/>
      <c r="BD286" s="56"/>
      <c r="BE286" s="56"/>
      <c r="BF286" s="56"/>
      <c r="BG286" s="56"/>
      <c r="BH286" s="56"/>
      <c r="BI286" s="56"/>
      <c r="BJ286" s="56"/>
      <c r="BK286" s="56"/>
      <c r="BL286" s="56"/>
      <c r="BM286" s="56"/>
      <c r="BN286" s="56"/>
      <c r="BO286" s="56"/>
      <c r="BP286" s="56"/>
      <c r="BQ286" s="56"/>
      <c r="BR286" s="56"/>
      <c r="BS286" s="56"/>
      <c r="BT286" s="56"/>
      <c r="BU286" s="56"/>
      <c r="BV286" s="56"/>
      <c r="BW286" s="56"/>
      <c r="BX286" s="56"/>
      <c r="BY286" s="56"/>
      <c r="BZ286" s="56"/>
      <c r="CA286" s="56"/>
      <c r="CB286" s="56"/>
      <c r="CC286" s="56"/>
    </row>
    <row r="287" spans="1:81" s="66" customFormat="1">
      <c r="A287" s="145" t="s">
        <v>114</v>
      </c>
      <c r="B287" s="247" t="s">
        <v>287</v>
      </c>
      <c r="C287" s="113" t="s">
        <v>12</v>
      </c>
      <c r="D287" s="114">
        <v>1</v>
      </c>
      <c r="E287" s="48"/>
      <c r="F287" s="115"/>
      <c r="G287" s="56"/>
      <c r="H287" s="56"/>
      <c r="I287" s="56"/>
      <c r="J287" s="56"/>
      <c r="K287" s="56"/>
      <c r="L287" s="56"/>
      <c r="M287" s="56"/>
      <c r="N287" s="56"/>
      <c r="O287" s="56"/>
      <c r="P287" s="56"/>
      <c r="Q287" s="56"/>
      <c r="R287" s="56"/>
      <c r="S287" s="56"/>
      <c r="T287" s="56"/>
      <c r="U287" s="56"/>
      <c r="V287" s="56"/>
      <c r="W287" s="56"/>
      <c r="X287" s="56"/>
      <c r="Y287" s="56"/>
      <c r="Z287" s="56"/>
      <c r="AA287" s="56"/>
      <c r="AB287" s="56"/>
      <c r="AC287" s="56"/>
      <c r="AD287" s="56"/>
      <c r="AE287" s="56"/>
      <c r="AF287" s="56"/>
      <c r="AG287" s="56"/>
      <c r="AH287" s="56"/>
      <c r="AI287" s="56"/>
      <c r="AJ287" s="56"/>
      <c r="AK287" s="56"/>
      <c r="AL287" s="56"/>
      <c r="AM287" s="56"/>
      <c r="AN287" s="56"/>
      <c r="AO287" s="56"/>
      <c r="AP287" s="56"/>
      <c r="AQ287" s="56"/>
      <c r="AR287" s="56"/>
      <c r="AS287" s="56"/>
      <c r="AT287" s="56"/>
      <c r="AU287" s="56"/>
      <c r="AV287" s="56"/>
      <c r="AW287" s="56"/>
      <c r="AX287" s="56"/>
      <c r="AY287" s="56"/>
      <c r="AZ287" s="56"/>
      <c r="BA287" s="56"/>
      <c r="BB287" s="56"/>
      <c r="BC287" s="56"/>
      <c r="BD287" s="56"/>
      <c r="BE287" s="56"/>
      <c r="BF287" s="56"/>
      <c r="BG287" s="56"/>
      <c r="BH287" s="56"/>
      <c r="BI287" s="56"/>
      <c r="BJ287" s="56"/>
      <c r="BK287" s="56"/>
      <c r="BL287" s="56"/>
      <c r="BM287" s="56"/>
      <c r="BN287" s="56"/>
      <c r="BO287" s="56"/>
      <c r="BP287" s="56"/>
      <c r="BQ287" s="56"/>
      <c r="BR287" s="56"/>
      <c r="BS287" s="56"/>
      <c r="BT287" s="56"/>
      <c r="BU287" s="56"/>
      <c r="BV287" s="56"/>
      <c r="BW287" s="56"/>
      <c r="BX287" s="56"/>
      <c r="BY287" s="56"/>
      <c r="BZ287" s="56"/>
      <c r="CA287" s="56"/>
      <c r="CB287" s="56"/>
      <c r="CC287" s="56"/>
    </row>
    <row r="288" spans="1:81" s="66" customFormat="1">
      <c r="A288" s="145" t="s">
        <v>114</v>
      </c>
      <c r="B288" s="247" t="s">
        <v>339</v>
      </c>
      <c r="C288" s="113" t="s">
        <v>12</v>
      </c>
      <c r="D288" s="114">
        <v>2</v>
      </c>
      <c r="E288" s="48"/>
      <c r="F288" s="115"/>
      <c r="G288" s="56"/>
      <c r="H288" s="56"/>
      <c r="I288" s="56"/>
      <c r="J288" s="56"/>
      <c r="K288" s="56"/>
      <c r="L288" s="56"/>
      <c r="M288" s="56"/>
      <c r="N288" s="56"/>
      <c r="O288" s="56"/>
      <c r="P288" s="56"/>
      <c r="Q288" s="56"/>
      <c r="R288" s="56"/>
      <c r="S288" s="56"/>
      <c r="T288" s="56"/>
      <c r="U288" s="56"/>
      <c r="V288" s="56"/>
      <c r="W288" s="56"/>
      <c r="X288" s="56"/>
      <c r="Y288" s="56"/>
      <c r="Z288" s="56"/>
      <c r="AA288" s="56"/>
      <c r="AB288" s="56"/>
      <c r="AC288" s="56"/>
      <c r="AD288" s="56"/>
      <c r="AE288" s="56"/>
      <c r="AF288" s="56"/>
      <c r="AG288" s="56"/>
      <c r="AH288" s="56"/>
      <c r="AI288" s="56"/>
      <c r="AJ288" s="56"/>
      <c r="AK288" s="56"/>
      <c r="AL288" s="56"/>
      <c r="AM288" s="56"/>
      <c r="AN288" s="56"/>
      <c r="AO288" s="56"/>
      <c r="AP288" s="56"/>
      <c r="AQ288" s="56"/>
      <c r="AR288" s="56"/>
      <c r="AS288" s="56"/>
      <c r="AT288" s="56"/>
      <c r="AU288" s="56"/>
      <c r="AV288" s="56"/>
      <c r="AW288" s="56"/>
      <c r="AX288" s="56"/>
      <c r="AY288" s="56"/>
      <c r="AZ288" s="56"/>
      <c r="BA288" s="56"/>
      <c r="BB288" s="56"/>
      <c r="BC288" s="56"/>
      <c r="BD288" s="56"/>
      <c r="BE288" s="56"/>
      <c r="BF288" s="56"/>
      <c r="BG288" s="56"/>
      <c r="BH288" s="56"/>
      <c r="BI288" s="56"/>
      <c r="BJ288" s="56"/>
      <c r="BK288" s="56"/>
      <c r="BL288" s="56"/>
      <c r="BM288" s="56"/>
      <c r="BN288" s="56"/>
      <c r="BO288" s="56"/>
      <c r="BP288" s="56"/>
      <c r="BQ288" s="56"/>
      <c r="BR288" s="56"/>
      <c r="BS288" s="56"/>
      <c r="BT288" s="56"/>
      <c r="BU288" s="56"/>
      <c r="BV288" s="56"/>
      <c r="BW288" s="56"/>
      <c r="BX288" s="56"/>
      <c r="BY288" s="56"/>
      <c r="BZ288" s="56"/>
      <c r="CA288" s="56"/>
      <c r="CB288" s="56"/>
      <c r="CC288" s="56"/>
    </row>
    <row r="289" spans="1:81" s="66" customFormat="1">
      <c r="A289" s="145" t="s">
        <v>114</v>
      </c>
      <c r="B289" s="247" t="s">
        <v>288</v>
      </c>
      <c r="C289" s="113" t="s">
        <v>12</v>
      </c>
      <c r="D289" s="114">
        <v>5</v>
      </c>
      <c r="E289" s="48"/>
      <c r="F289" s="115"/>
      <c r="G289" s="56"/>
      <c r="H289" s="56"/>
      <c r="I289" s="56"/>
      <c r="J289" s="56"/>
      <c r="K289" s="56"/>
      <c r="L289" s="56"/>
      <c r="M289" s="56"/>
      <c r="N289" s="56"/>
      <c r="O289" s="56"/>
      <c r="P289" s="56"/>
      <c r="Q289" s="56"/>
      <c r="R289" s="56"/>
      <c r="S289" s="56"/>
      <c r="T289" s="56"/>
      <c r="U289" s="56"/>
      <c r="V289" s="56"/>
      <c r="W289" s="56"/>
      <c r="X289" s="56"/>
      <c r="Y289" s="56"/>
      <c r="Z289" s="56"/>
      <c r="AA289" s="56"/>
      <c r="AB289" s="56"/>
      <c r="AC289" s="56"/>
      <c r="AD289" s="56"/>
      <c r="AE289" s="56"/>
      <c r="AF289" s="56"/>
      <c r="AG289" s="56"/>
      <c r="AH289" s="56"/>
      <c r="AI289" s="56"/>
      <c r="AJ289" s="56"/>
      <c r="AK289" s="56"/>
      <c r="AL289" s="56"/>
      <c r="AM289" s="56"/>
      <c r="AN289" s="56"/>
      <c r="AO289" s="56"/>
      <c r="AP289" s="56"/>
      <c r="AQ289" s="56"/>
      <c r="AR289" s="56"/>
      <c r="AS289" s="56"/>
      <c r="AT289" s="56"/>
      <c r="AU289" s="56"/>
      <c r="AV289" s="56"/>
      <c r="AW289" s="56"/>
      <c r="AX289" s="56"/>
      <c r="AY289" s="56"/>
      <c r="AZ289" s="56"/>
      <c r="BA289" s="56"/>
      <c r="BB289" s="56"/>
      <c r="BC289" s="56"/>
      <c r="BD289" s="56"/>
      <c r="BE289" s="56"/>
      <c r="BF289" s="56"/>
      <c r="BG289" s="56"/>
      <c r="BH289" s="56"/>
      <c r="BI289" s="56"/>
      <c r="BJ289" s="56"/>
      <c r="BK289" s="56"/>
      <c r="BL289" s="56"/>
      <c r="BM289" s="56"/>
      <c r="BN289" s="56"/>
      <c r="BO289" s="56"/>
      <c r="BP289" s="56"/>
      <c r="BQ289" s="56"/>
      <c r="BR289" s="56"/>
      <c r="BS289" s="56"/>
      <c r="BT289" s="56"/>
      <c r="BU289" s="56"/>
      <c r="BV289" s="56"/>
      <c r="BW289" s="56"/>
      <c r="BX289" s="56"/>
      <c r="BY289" s="56"/>
      <c r="BZ289" s="56"/>
      <c r="CA289" s="56"/>
      <c r="CB289" s="56"/>
      <c r="CC289" s="56"/>
    </row>
    <row r="290" spans="1:81" s="66" customFormat="1">
      <c r="A290" s="145" t="s">
        <v>114</v>
      </c>
      <c r="B290" s="247" t="s">
        <v>289</v>
      </c>
      <c r="C290" s="113" t="s">
        <v>12</v>
      </c>
      <c r="D290" s="114">
        <v>3</v>
      </c>
      <c r="E290" s="48"/>
      <c r="F290" s="115"/>
      <c r="G290" s="56"/>
      <c r="H290" s="56"/>
      <c r="I290" s="56"/>
      <c r="J290" s="56"/>
      <c r="K290" s="56"/>
      <c r="L290" s="56"/>
      <c r="M290" s="56"/>
      <c r="N290" s="56"/>
      <c r="O290" s="56"/>
      <c r="P290" s="56"/>
      <c r="Q290" s="56"/>
      <c r="R290" s="56"/>
      <c r="S290" s="56"/>
      <c r="T290" s="56"/>
      <c r="U290" s="56"/>
      <c r="V290" s="56"/>
      <c r="W290" s="56"/>
      <c r="X290" s="56"/>
      <c r="Y290" s="56"/>
      <c r="Z290" s="56"/>
      <c r="AA290" s="56"/>
      <c r="AB290" s="56"/>
      <c r="AC290" s="56"/>
      <c r="AD290" s="56"/>
      <c r="AE290" s="56"/>
      <c r="AF290" s="56"/>
      <c r="AG290" s="56"/>
      <c r="AH290" s="56"/>
      <c r="AI290" s="56"/>
      <c r="AJ290" s="56"/>
      <c r="AK290" s="56"/>
      <c r="AL290" s="56"/>
      <c r="AM290" s="56"/>
      <c r="AN290" s="56"/>
      <c r="AO290" s="56"/>
      <c r="AP290" s="56"/>
      <c r="AQ290" s="56"/>
      <c r="AR290" s="56"/>
      <c r="AS290" s="56"/>
      <c r="AT290" s="56"/>
      <c r="AU290" s="56"/>
      <c r="AV290" s="56"/>
      <c r="AW290" s="56"/>
      <c r="AX290" s="56"/>
      <c r="AY290" s="56"/>
      <c r="AZ290" s="56"/>
      <c r="BA290" s="56"/>
      <c r="BB290" s="56"/>
      <c r="BC290" s="56"/>
      <c r="BD290" s="56"/>
      <c r="BE290" s="56"/>
      <c r="BF290" s="56"/>
      <c r="BG290" s="56"/>
      <c r="BH290" s="56"/>
      <c r="BI290" s="56"/>
      <c r="BJ290" s="56"/>
      <c r="BK290" s="56"/>
      <c r="BL290" s="56"/>
      <c r="BM290" s="56"/>
      <c r="BN290" s="56"/>
      <c r="BO290" s="56"/>
      <c r="BP290" s="56"/>
      <c r="BQ290" s="56"/>
      <c r="BR290" s="56"/>
      <c r="BS290" s="56"/>
      <c r="BT290" s="56"/>
      <c r="BU290" s="56"/>
      <c r="BV290" s="56"/>
      <c r="BW290" s="56"/>
      <c r="BX290" s="56"/>
      <c r="BY290" s="56"/>
      <c r="BZ290" s="56"/>
      <c r="CA290" s="56"/>
      <c r="CB290" s="56"/>
      <c r="CC290" s="56"/>
    </row>
    <row r="291" spans="1:81" s="66" customFormat="1">
      <c r="A291" s="250"/>
      <c r="B291" s="247" t="s">
        <v>290</v>
      </c>
      <c r="C291" s="113" t="s">
        <v>12</v>
      </c>
      <c r="D291" s="114">
        <v>3</v>
      </c>
      <c r="E291" s="48"/>
      <c r="F291" s="115"/>
      <c r="G291" s="56"/>
      <c r="H291" s="56"/>
      <c r="I291" s="56"/>
      <c r="J291" s="56"/>
      <c r="K291" s="56"/>
      <c r="L291" s="56"/>
      <c r="M291" s="56"/>
      <c r="N291" s="56"/>
      <c r="O291" s="56"/>
      <c r="P291" s="56"/>
      <c r="Q291" s="56"/>
      <c r="R291" s="56"/>
      <c r="S291" s="56"/>
      <c r="T291" s="56"/>
      <c r="U291" s="56"/>
      <c r="V291" s="56"/>
      <c r="W291" s="56"/>
      <c r="X291" s="56"/>
      <c r="Y291" s="56"/>
      <c r="Z291" s="56"/>
      <c r="AA291" s="56"/>
      <c r="AB291" s="56"/>
      <c r="AC291" s="56"/>
      <c r="AD291" s="56"/>
      <c r="AE291" s="56"/>
      <c r="AF291" s="56"/>
      <c r="AG291" s="56"/>
      <c r="AH291" s="56"/>
      <c r="AI291" s="56"/>
      <c r="AJ291" s="56"/>
      <c r="AK291" s="56"/>
      <c r="AL291" s="56"/>
      <c r="AM291" s="56"/>
      <c r="AN291" s="56"/>
      <c r="AO291" s="56"/>
      <c r="AP291" s="56"/>
      <c r="AQ291" s="56"/>
      <c r="AR291" s="56"/>
      <c r="AS291" s="56"/>
      <c r="AT291" s="56"/>
      <c r="AU291" s="56"/>
      <c r="AV291" s="56"/>
      <c r="AW291" s="56"/>
      <c r="AX291" s="56"/>
      <c r="AY291" s="56"/>
      <c r="AZ291" s="56"/>
      <c r="BA291" s="56"/>
      <c r="BB291" s="56"/>
      <c r="BC291" s="56"/>
      <c r="BD291" s="56"/>
      <c r="BE291" s="56"/>
      <c r="BF291" s="56"/>
      <c r="BG291" s="56"/>
      <c r="BH291" s="56"/>
      <c r="BI291" s="56"/>
      <c r="BJ291" s="56"/>
      <c r="BK291" s="56"/>
      <c r="BL291" s="56"/>
      <c r="BM291" s="56"/>
      <c r="BN291" s="56"/>
      <c r="BO291" s="56"/>
      <c r="BP291" s="56"/>
      <c r="BQ291" s="56"/>
      <c r="BR291" s="56"/>
      <c r="BS291" s="56"/>
      <c r="BT291" s="56"/>
      <c r="BU291" s="56"/>
      <c r="BV291" s="56"/>
      <c r="BW291" s="56"/>
      <c r="BX291" s="56"/>
      <c r="BY291" s="56"/>
      <c r="BZ291" s="56"/>
      <c r="CA291" s="56"/>
      <c r="CB291" s="56"/>
      <c r="CC291" s="56"/>
    </row>
    <row r="292" spans="1:81" s="66" customFormat="1">
      <c r="A292" s="250"/>
      <c r="B292" s="247" t="s">
        <v>291</v>
      </c>
      <c r="C292" s="113" t="s">
        <v>12</v>
      </c>
      <c r="D292" s="114">
        <v>2</v>
      </c>
      <c r="E292" s="48"/>
      <c r="F292" s="115"/>
      <c r="G292" s="56"/>
      <c r="H292" s="56"/>
      <c r="I292" s="56"/>
      <c r="J292" s="56"/>
      <c r="K292" s="56"/>
      <c r="L292" s="56"/>
      <c r="M292" s="56"/>
      <c r="N292" s="56"/>
      <c r="O292" s="56"/>
      <c r="P292" s="56"/>
      <c r="Q292" s="56"/>
      <c r="R292" s="56"/>
      <c r="S292" s="56"/>
      <c r="T292" s="56"/>
      <c r="U292" s="56"/>
      <c r="V292" s="56"/>
      <c r="W292" s="56"/>
      <c r="X292" s="56"/>
      <c r="Y292" s="56"/>
      <c r="Z292" s="56"/>
      <c r="AA292" s="56"/>
      <c r="AB292" s="56"/>
      <c r="AC292" s="56"/>
      <c r="AD292" s="56"/>
      <c r="AE292" s="56"/>
      <c r="AF292" s="56"/>
      <c r="AG292" s="56"/>
      <c r="AH292" s="56"/>
      <c r="AI292" s="56"/>
      <c r="AJ292" s="56"/>
      <c r="AK292" s="56"/>
      <c r="AL292" s="56"/>
      <c r="AM292" s="56"/>
      <c r="AN292" s="56"/>
      <c r="AO292" s="56"/>
      <c r="AP292" s="56"/>
      <c r="AQ292" s="56"/>
      <c r="AR292" s="56"/>
      <c r="AS292" s="56"/>
      <c r="AT292" s="56"/>
      <c r="AU292" s="56"/>
      <c r="AV292" s="56"/>
      <c r="AW292" s="56"/>
      <c r="AX292" s="56"/>
      <c r="AY292" s="56"/>
      <c r="AZ292" s="56"/>
      <c r="BA292" s="56"/>
      <c r="BB292" s="56"/>
      <c r="BC292" s="56"/>
      <c r="BD292" s="56"/>
      <c r="BE292" s="56"/>
      <c r="BF292" s="56"/>
      <c r="BG292" s="56"/>
      <c r="BH292" s="56"/>
      <c r="BI292" s="56"/>
      <c r="BJ292" s="56"/>
      <c r="BK292" s="56"/>
      <c r="BL292" s="56"/>
      <c r="BM292" s="56"/>
      <c r="BN292" s="56"/>
      <c r="BO292" s="56"/>
      <c r="BP292" s="56"/>
      <c r="BQ292" s="56"/>
      <c r="BR292" s="56"/>
      <c r="BS292" s="56"/>
      <c r="BT292" s="56"/>
      <c r="BU292" s="56"/>
      <c r="BV292" s="56"/>
      <c r="BW292" s="56"/>
      <c r="BX292" s="56"/>
      <c r="BY292" s="56"/>
      <c r="BZ292" s="56"/>
      <c r="CA292" s="56"/>
      <c r="CB292" s="56"/>
      <c r="CC292" s="56"/>
    </row>
    <row r="293" spans="1:81" s="66" customFormat="1" ht="30" customHeight="1">
      <c r="A293" s="148" t="s">
        <v>292</v>
      </c>
      <c r="B293" s="112" t="s">
        <v>305</v>
      </c>
      <c r="C293" s="113"/>
      <c r="D293" s="150"/>
      <c r="E293" s="246"/>
      <c r="F293" s="115"/>
      <c r="G293" s="56"/>
      <c r="H293" s="56"/>
      <c r="I293" s="56"/>
      <c r="J293" s="56"/>
      <c r="K293" s="56"/>
      <c r="L293" s="56"/>
      <c r="M293" s="56"/>
      <c r="N293" s="56"/>
      <c r="O293" s="56"/>
      <c r="P293" s="56"/>
      <c r="Q293" s="56"/>
      <c r="R293" s="56"/>
      <c r="S293" s="56"/>
      <c r="T293" s="56"/>
      <c r="U293" s="56"/>
      <c r="V293" s="56"/>
      <c r="W293" s="56"/>
      <c r="X293" s="56"/>
      <c r="Y293" s="56"/>
      <c r="Z293" s="56"/>
      <c r="AA293" s="56"/>
      <c r="AB293" s="56"/>
      <c r="AC293" s="56"/>
      <c r="AD293" s="56"/>
      <c r="AE293" s="56"/>
      <c r="AF293" s="56"/>
      <c r="AG293" s="56"/>
      <c r="AH293" s="56"/>
      <c r="AI293" s="56"/>
      <c r="AJ293" s="56"/>
      <c r="AK293" s="56"/>
      <c r="AL293" s="56"/>
      <c r="AM293" s="56"/>
      <c r="AN293" s="56"/>
      <c r="AO293" s="56"/>
      <c r="AP293" s="56"/>
      <c r="AQ293" s="56"/>
      <c r="AR293" s="56"/>
      <c r="AS293" s="56"/>
      <c r="AT293" s="56"/>
      <c r="AU293" s="56"/>
      <c r="AV293" s="56"/>
      <c r="AW293" s="56"/>
      <c r="AX293" s="56"/>
      <c r="AY293" s="56"/>
      <c r="AZ293" s="56"/>
      <c r="BA293" s="56"/>
      <c r="BB293" s="56"/>
      <c r="BC293" s="56"/>
      <c r="BD293" s="56"/>
      <c r="BE293" s="56"/>
      <c r="BF293" s="56"/>
      <c r="BG293" s="56"/>
      <c r="BH293" s="56"/>
      <c r="BI293" s="56"/>
      <c r="BJ293" s="56"/>
      <c r="BK293" s="56"/>
      <c r="BL293" s="56"/>
      <c r="BM293" s="56"/>
      <c r="BN293" s="56"/>
      <c r="BO293" s="56"/>
      <c r="BP293" s="56"/>
      <c r="BQ293" s="56"/>
      <c r="BR293" s="56"/>
      <c r="BS293" s="56"/>
      <c r="BT293" s="56"/>
      <c r="BU293" s="56"/>
      <c r="BV293" s="56"/>
      <c r="BW293" s="56"/>
      <c r="BX293" s="56"/>
      <c r="BY293" s="56"/>
      <c r="BZ293" s="56"/>
      <c r="CA293" s="56"/>
      <c r="CB293" s="56"/>
      <c r="CC293" s="56"/>
    </row>
    <row r="294" spans="1:81" s="66" customFormat="1">
      <c r="A294" s="145" t="s">
        <v>114</v>
      </c>
      <c r="B294" s="112" t="s">
        <v>293</v>
      </c>
      <c r="C294" s="113" t="s">
        <v>12</v>
      </c>
      <c r="D294" s="114">
        <v>1</v>
      </c>
      <c r="E294" s="48"/>
      <c r="F294" s="115"/>
      <c r="G294" s="56"/>
      <c r="H294" s="56"/>
      <c r="I294" s="56"/>
      <c r="J294" s="56"/>
      <c r="K294" s="56"/>
      <c r="L294" s="56"/>
      <c r="M294" s="56"/>
      <c r="N294" s="56"/>
      <c r="O294" s="56"/>
      <c r="P294" s="56"/>
      <c r="Q294" s="56"/>
      <c r="R294" s="56"/>
      <c r="S294" s="56"/>
      <c r="T294" s="56"/>
      <c r="U294" s="56"/>
      <c r="V294" s="56"/>
      <c r="W294" s="56"/>
      <c r="X294" s="56"/>
      <c r="Y294" s="56"/>
      <c r="Z294" s="56"/>
      <c r="AA294" s="56"/>
      <c r="AB294" s="56"/>
      <c r="AC294" s="56"/>
      <c r="AD294" s="56"/>
      <c r="AE294" s="56"/>
      <c r="AF294" s="56"/>
      <c r="AG294" s="56"/>
      <c r="AH294" s="56"/>
      <c r="AI294" s="56"/>
      <c r="AJ294" s="56"/>
      <c r="AK294" s="56"/>
      <c r="AL294" s="56"/>
      <c r="AM294" s="56"/>
      <c r="AN294" s="56"/>
      <c r="AO294" s="56"/>
      <c r="AP294" s="56"/>
      <c r="AQ294" s="56"/>
      <c r="AR294" s="56"/>
      <c r="AS294" s="56"/>
      <c r="AT294" s="56"/>
      <c r="AU294" s="56"/>
      <c r="AV294" s="56"/>
      <c r="AW294" s="56"/>
      <c r="AX294" s="56"/>
      <c r="AY294" s="56"/>
      <c r="AZ294" s="56"/>
      <c r="BA294" s="56"/>
      <c r="BB294" s="56"/>
      <c r="BC294" s="56"/>
      <c r="BD294" s="56"/>
      <c r="BE294" s="56"/>
      <c r="BF294" s="56"/>
      <c r="BG294" s="56"/>
      <c r="BH294" s="56"/>
      <c r="BI294" s="56"/>
      <c r="BJ294" s="56"/>
      <c r="BK294" s="56"/>
      <c r="BL294" s="56"/>
      <c r="BM294" s="56"/>
      <c r="BN294" s="56"/>
      <c r="BO294" s="56"/>
      <c r="BP294" s="56"/>
      <c r="BQ294" s="56"/>
      <c r="BR294" s="56"/>
      <c r="BS294" s="56"/>
      <c r="BT294" s="56"/>
      <c r="BU294" s="56"/>
      <c r="BV294" s="56"/>
      <c r="BW294" s="56"/>
      <c r="BX294" s="56"/>
      <c r="BY294" s="56"/>
      <c r="BZ294" s="56"/>
      <c r="CA294" s="56"/>
      <c r="CB294" s="56"/>
      <c r="CC294" s="56"/>
    </row>
    <row r="295" spans="1:81" s="66" customFormat="1">
      <c r="A295" s="145" t="s">
        <v>114</v>
      </c>
      <c r="B295" s="112" t="s">
        <v>294</v>
      </c>
      <c r="C295" s="113" t="s">
        <v>12</v>
      </c>
      <c r="D295" s="114">
        <v>1</v>
      </c>
      <c r="E295" s="48"/>
      <c r="F295" s="115"/>
      <c r="G295" s="56"/>
      <c r="H295" s="56"/>
      <c r="I295" s="56"/>
      <c r="J295" s="56"/>
      <c r="K295" s="56"/>
      <c r="L295" s="56"/>
      <c r="M295" s="56"/>
      <c r="N295" s="56"/>
      <c r="O295" s="56"/>
      <c r="P295" s="56"/>
      <c r="Q295" s="56"/>
      <c r="R295" s="56"/>
      <c r="S295" s="56"/>
      <c r="T295" s="56"/>
      <c r="U295" s="56"/>
      <c r="V295" s="56"/>
      <c r="W295" s="56"/>
      <c r="X295" s="56"/>
      <c r="Y295" s="56"/>
      <c r="Z295" s="56"/>
      <c r="AA295" s="56"/>
      <c r="AB295" s="56"/>
      <c r="AC295" s="56"/>
      <c r="AD295" s="56"/>
      <c r="AE295" s="56"/>
      <c r="AF295" s="56"/>
      <c r="AG295" s="56"/>
      <c r="AH295" s="56"/>
      <c r="AI295" s="56"/>
      <c r="AJ295" s="56"/>
      <c r="AK295" s="56"/>
      <c r="AL295" s="56"/>
      <c r="AM295" s="56"/>
      <c r="AN295" s="56"/>
      <c r="AO295" s="56"/>
      <c r="AP295" s="56"/>
      <c r="AQ295" s="56"/>
      <c r="AR295" s="56"/>
      <c r="AS295" s="56"/>
      <c r="AT295" s="56"/>
      <c r="AU295" s="56"/>
      <c r="AV295" s="56"/>
      <c r="AW295" s="56"/>
      <c r="AX295" s="56"/>
      <c r="AY295" s="56"/>
      <c r="AZ295" s="56"/>
      <c r="BA295" s="56"/>
      <c r="BB295" s="56"/>
      <c r="BC295" s="56"/>
      <c r="BD295" s="56"/>
      <c r="BE295" s="56"/>
      <c r="BF295" s="56"/>
      <c r="BG295" s="56"/>
      <c r="BH295" s="56"/>
      <c r="BI295" s="56"/>
      <c r="BJ295" s="56"/>
      <c r="BK295" s="56"/>
      <c r="BL295" s="56"/>
      <c r="BM295" s="56"/>
      <c r="BN295" s="56"/>
      <c r="BO295" s="56"/>
      <c r="BP295" s="56"/>
      <c r="BQ295" s="56"/>
      <c r="BR295" s="56"/>
      <c r="BS295" s="56"/>
      <c r="BT295" s="56"/>
      <c r="BU295" s="56"/>
      <c r="BV295" s="56"/>
      <c r="BW295" s="56"/>
      <c r="BX295" s="56"/>
      <c r="BY295" s="56"/>
      <c r="BZ295" s="56"/>
      <c r="CA295" s="56"/>
      <c r="CB295" s="56"/>
      <c r="CC295" s="56"/>
    </row>
    <row r="296" spans="1:81" s="66" customFormat="1" ht="43.2">
      <c r="A296" s="148" t="s">
        <v>295</v>
      </c>
      <c r="B296" s="112" t="s">
        <v>304</v>
      </c>
      <c r="C296" s="113"/>
      <c r="D296" s="150"/>
      <c r="E296" s="246"/>
      <c r="F296" s="115"/>
      <c r="G296" s="56"/>
      <c r="H296" s="56"/>
      <c r="I296" s="56"/>
      <c r="J296" s="56"/>
      <c r="K296" s="56"/>
      <c r="L296" s="56"/>
      <c r="M296" s="56"/>
      <c r="N296" s="56"/>
      <c r="O296" s="56"/>
      <c r="P296" s="56"/>
      <c r="Q296" s="56"/>
      <c r="R296" s="56"/>
      <c r="S296" s="56"/>
      <c r="T296" s="56"/>
      <c r="U296" s="56"/>
      <c r="V296" s="56"/>
      <c r="W296" s="56"/>
      <c r="X296" s="56"/>
      <c r="Y296" s="56"/>
      <c r="Z296" s="56"/>
      <c r="AA296" s="56"/>
      <c r="AB296" s="56"/>
      <c r="AC296" s="56"/>
      <c r="AD296" s="56"/>
      <c r="AE296" s="56"/>
      <c r="AF296" s="56"/>
      <c r="AG296" s="56"/>
      <c r="AH296" s="56"/>
      <c r="AI296" s="56"/>
      <c r="AJ296" s="56"/>
      <c r="AK296" s="56"/>
      <c r="AL296" s="56"/>
      <c r="AM296" s="56"/>
      <c r="AN296" s="56"/>
      <c r="AO296" s="56"/>
      <c r="AP296" s="56"/>
      <c r="AQ296" s="56"/>
      <c r="AR296" s="56"/>
      <c r="AS296" s="56"/>
      <c r="AT296" s="56"/>
      <c r="AU296" s="56"/>
      <c r="AV296" s="56"/>
      <c r="AW296" s="56"/>
      <c r="AX296" s="56"/>
      <c r="AY296" s="56"/>
      <c r="AZ296" s="56"/>
      <c r="BA296" s="56"/>
      <c r="BB296" s="56"/>
      <c r="BC296" s="56"/>
      <c r="BD296" s="56"/>
      <c r="BE296" s="56"/>
      <c r="BF296" s="56"/>
      <c r="BG296" s="56"/>
      <c r="BH296" s="56"/>
      <c r="BI296" s="56"/>
      <c r="BJ296" s="56"/>
      <c r="BK296" s="56"/>
      <c r="BL296" s="56"/>
      <c r="BM296" s="56"/>
      <c r="BN296" s="56"/>
      <c r="BO296" s="56"/>
      <c r="BP296" s="56"/>
      <c r="BQ296" s="56"/>
      <c r="BR296" s="56"/>
      <c r="BS296" s="56"/>
      <c r="BT296" s="56"/>
      <c r="BU296" s="56"/>
      <c r="BV296" s="56"/>
      <c r="BW296" s="56"/>
      <c r="BX296" s="56"/>
      <c r="BY296" s="56"/>
      <c r="BZ296" s="56"/>
      <c r="CA296" s="56"/>
      <c r="CB296" s="56"/>
      <c r="CC296" s="56"/>
    </row>
    <row r="297" spans="1:81" s="65" customFormat="1">
      <c r="A297" s="145" t="s">
        <v>114</v>
      </c>
      <c r="B297" s="112" t="s">
        <v>296</v>
      </c>
      <c r="C297" s="113" t="s">
        <v>12</v>
      </c>
      <c r="D297" s="114">
        <v>1</v>
      </c>
      <c r="E297" s="48"/>
      <c r="F297" s="115"/>
      <c r="G297" s="56"/>
      <c r="H297" s="56"/>
      <c r="I297" s="56"/>
      <c r="J297" s="56"/>
      <c r="K297" s="56"/>
      <c r="L297" s="56"/>
      <c r="M297" s="56"/>
      <c r="N297" s="56"/>
      <c r="O297" s="56"/>
      <c r="P297" s="56"/>
      <c r="Q297" s="56"/>
      <c r="R297" s="56"/>
      <c r="S297" s="56"/>
      <c r="T297" s="56"/>
      <c r="U297" s="56"/>
      <c r="V297" s="56"/>
      <c r="W297" s="56"/>
      <c r="X297" s="56"/>
      <c r="Y297" s="56"/>
      <c r="Z297" s="56"/>
      <c r="AA297" s="56"/>
      <c r="AB297" s="56"/>
      <c r="AC297" s="56"/>
      <c r="AD297" s="56"/>
      <c r="AE297" s="56"/>
      <c r="AF297" s="56"/>
      <c r="AG297" s="56"/>
      <c r="AH297" s="56"/>
      <c r="AI297" s="56"/>
      <c r="AJ297" s="56"/>
      <c r="AK297" s="56"/>
      <c r="AL297" s="56"/>
      <c r="AM297" s="56"/>
      <c r="AN297" s="56"/>
      <c r="AO297" s="56"/>
      <c r="AP297" s="56"/>
      <c r="AQ297" s="56"/>
      <c r="AR297" s="56"/>
      <c r="AS297" s="56"/>
      <c r="AT297" s="56"/>
      <c r="AU297" s="56"/>
      <c r="AV297" s="56"/>
      <c r="AW297" s="56"/>
      <c r="AX297" s="56"/>
      <c r="AY297" s="56"/>
      <c r="AZ297" s="56"/>
      <c r="BA297" s="56"/>
      <c r="BB297" s="56"/>
      <c r="BC297" s="56"/>
      <c r="BD297" s="56"/>
      <c r="BE297" s="56"/>
      <c r="BF297" s="56"/>
      <c r="BG297" s="56"/>
      <c r="BH297" s="56"/>
      <c r="BI297" s="56"/>
      <c r="BJ297" s="56"/>
      <c r="BK297" s="56"/>
      <c r="BL297" s="56"/>
      <c r="BM297" s="56"/>
      <c r="BN297" s="56"/>
      <c r="BO297" s="56"/>
      <c r="BP297" s="56"/>
      <c r="BQ297" s="56"/>
      <c r="BR297" s="56"/>
      <c r="BS297" s="56"/>
      <c r="BT297" s="56"/>
      <c r="BU297" s="56"/>
      <c r="BV297" s="56"/>
      <c r="BW297" s="56"/>
      <c r="BX297" s="56"/>
      <c r="BY297" s="56"/>
      <c r="BZ297" s="56"/>
      <c r="CA297" s="56"/>
      <c r="CB297" s="56"/>
      <c r="CC297" s="56"/>
    </row>
    <row r="298" spans="1:81" s="65" customFormat="1">
      <c r="A298" s="145" t="s">
        <v>114</v>
      </c>
      <c r="B298" s="112" t="s">
        <v>297</v>
      </c>
      <c r="C298" s="113" t="s">
        <v>12</v>
      </c>
      <c r="D298" s="114">
        <v>1</v>
      </c>
      <c r="E298" s="48"/>
      <c r="F298" s="115"/>
      <c r="G298" s="56"/>
      <c r="H298" s="56"/>
      <c r="I298" s="56"/>
      <c r="J298" s="56"/>
      <c r="K298" s="56"/>
      <c r="L298" s="56"/>
      <c r="M298" s="56"/>
      <c r="N298" s="56"/>
      <c r="O298" s="56"/>
      <c r="P298" s="56"/>
      <c r="Q298" s="56"/>
      <c r="R298" s="56"/>
      <c r="S298" s="56"/>
      <c r="T298" s="56"/>
      <c r="U298" s="56"/>
      <c r="V298" s="56"/>
      <c r="W298" s="56"/>
      <c r="X298" s="56"/>
      <c r="Y298" s="56"/>
      <c r="Z298" s="56"/>
      <c r="AA298" s="56"/>
      <c r="AB298" s="56"/>
      <c r="AC298" s="56"/>
      <c r="AD298" s="56"/>
      <c r="AE298" s="56"/>
      <c r="AF298" s="56"/>
      <c r="AG298" s="56"/>
      <c r="AH298" s="56"/>
      <c r="AI298" s="56"/>
      <c r="AJ298" s="56"/>
      <c r="AK298" s="56"/>
      <c r="AL298" s="56"/>
      <c r="AM298" s="56"/>
      <c r="AN298" s="56"/>
      <c r="AO298" s="56"/>
      <c r="AP298" s="56"/>
      <c r="AQ298" s="56"/>
      <c r="AR298" s="56"/>
      <c r="AS298" s="56"/>
      <c r="AT298" s="56"/>
      <c r="AU298" s="56"/>
      <c r="AV298" s="56"/>
      <c r="AW298" s="56"/>
      <c r="AX298" s="56"/>
      <c r="AY298" s="56"/>
      <c r="AZ298" s="56"/>
      <c r="BA298" s="56"/>
      <c r="BB298" s="56"/>
      <c r="BC298" s="56"/>
      <c r="BD298" s="56"/>
      <c r="BE298" s="56"/>
      <c r="BF298" s="56"/>
      <c r="BG298" s="56"/>
      <c r="BH298" s="56"/>
      <c r="BI298" s="56"/>
      <c r="BJ298" s="56"/>
      <c r="BK298" s="56"/>
      <c r="BL298" s="56"/>
      <c r="BM298" s="56"/>
      <c r="BN298" s="56"/>
      <c r="BO298" s="56"/>
      <c r="BP298" s="56"/>
      <c r="BQ298" s="56"/>
      <c r="BR298" s="56"/>
      <c r="BS298" s="56"/>
      <c r="BT298" s="56"/>
      <c r="BU298" s="56"/>
      <c r="BV298" s="56"/>
      <c r="BW298" s="56"/>
      <c r="BX298" s="56"/>
      <c r="BY298" s="56"/>
      <c r="BZ298" s="56"/>
      <c r="CA298" s="56"/>
      <c r="CB298" s="56"/>
      <c r="CC298" s="56"/>
    </row>
    <row r="299" spans="1:81" s="65" customFormat="1" ht="28.8">
      <c r="A299" s="148" t="s">
        <v>298</v>
      </c>
      <c r="B299" s="112" t="s">
        <v>303</v>
      </c>
      <c r="C299" s="113"/>
      <c r="D299" s="150"/>
      <c r="E299" s="246"/>
      <c r="F299" s="115"/>
      <c r="G299" s="56"/>
      <c r="H299" s="56"/>
      <c r="I299" s="56"/>
      <c r="J299" s="56"/>
      <c r="K299" s="56"/>
      <c r="L299" s="56"/>
      <c r="M299" s="56"/>
      <c r="N299" s="56"/>
      <c r="O299" s="56"/>
      <c r="P299" s="56"/>
      <c r="Q299" s="56"/>
      <c r="R299" s="56"/>
      <c r="S299" s="56"/>
      <c r="T299" s="56"/>
      <c r="U299" s="56"/>
      <c r="V299" s="56"/>
      <c r="W299" s="56"/>
      <c r="X299" s="56"/>
      <c r="Y299" s="56"/>
      <c r="Z299" s="56"/>
      <c r="AA299" s="56"/>
      <c r="AB299" s="56"/>
      <c r="AC299" s="56"/>
      <c r="AD299" s="56"/>
      <c r="AE299" s="56"/>
      <c r="AF299" s="56"/>
      <c r="AG299" s="56"/>
      <c r="AH299" s="56"/>
      <c r="AI299" s="56"/>
      <c r="AJ299" s="56"/>
      <c r="AK299" s="56"/>
      <c r="AL299" s="56"/>
      <c r="AM299" s="56"/>
      <c r="AN299" s="56"/>
      <c r="AO299" s="56"/>
      <c r="AP299" s="56"/>
      <c r="AQ299" s="56"/>
      <c r="AR299" s="56"/>
      <c r="AS299" s="56"/>
      <c r="AT299" s="56"/>
      <c r="AU299" s="56"/>
      <c r="AV299" s="56"/>
      <c r="AW299" s="56"/>
      <c r="AX299" s="56"/>
      <c r="AY299" s="56"/>
      <c r="AZ299" s="56"/>
      <c r="BA299" s="56"/>
      <c r="BB299" s="56"/>
      <c r="BC299" s="56"/>
      <c r="BD299" s="56"/>
      <c r="BE299" s="56"/>
      <c r="BF299" s="56"/>
      <c r="BG299" s="56"/>
      <c r="BH299" s="56"/>
      <c r="BI299" s="56"/>
      <c r="BJ299" s="56"/>
      <c r="BK299" s="56"/>
      <c r="BL299" s="56"/>
      <c r="BM299" s="56"/>
      <c r="BN299" s="56"/>
      <c r="BO299" s="56"/>
      <c r="BP299" s="56"/>
      <c r="BQ299" s="56"/>
      <c r="BR299" s="56"/>
      <c r="BS299" s="56"/>
      <c r="BT299" s="56"/>
      <c r="BU299" s="56"/>
      <c r="BV299" s="56"/>
      <c r="BW299" s="56"/>
      <c r="BX299" s="56"/>
      <c r="BY299" s="56"/>
      <c r="BZ299" s="56"/>
      <c r="CA299" s="56"/>
      <c r="CB299" s="56"/>
      <c r="CC299" s="56"/>
    </row>
    <row r="300" spans="1:81" s="65" customFormat="1">
      <c r="A300" s="145" t="s">
        <v>114</v>
      </c>
      <c r="B300" s="247" t="s">
        <v>299</v>
      </c>
      <c r="C300" s="113" t="s">
        <v>12</v>
      </c>
      <c r="D300" s="114">
        <v>1</v>
      </c>
      <c r="E300" s="48"/>
      <c r="F300" s="115"/>
      <c r="G300" s="56"/>
      <c r="H300" s="56"/>
      <c r="I300" s="56"/>
      <c r="J300" s="56"/>
      <c r="K300" s="56"/>
      <c r="L300" s="56"/>
      <c r="M300" s="56"/>
      <c r="N300" s="56"/>
      <c r="O300" s="56"/>
      <c r="P300" s="56"/>
      <c r="Q300" s="56"/>
      <c r="R300" s="56"/>
      <c r="S300" s="56"/>
      <c r="T300" s="56"/>
      <c r="U300" s="56"/>
      <c r="V300" s="56"/>
      <c r="W300" s="56"/>
      <c r="X300" s="56"/>
      <c r="Y300" s="56"/>
      <c r="Z300" s="56"/>
      <c r="AA300" s="56"/>
      <c r="AB300" s="56"/>
      <c r="AC300" s="56"/>
      <c r="AD300" s="56"/>
      <c r="AE300" s="56"/>
      <c r="AF300" s="56"/>
      <c r="AG300" s="56"/>
      <c r="AH300" s="56"/>
      <c r="AI300" s="56"/>
      <c r="AJ300" s="56"/>
      <c r="AK300" s="56"/>
      <c r="AL300" s="56"/>
      <c r="AM300" s="56"/>
      <c r="AN300" s="56"/>
      <c r="AO300" s="56"/>
      <c r="AP300" s="56"/>
      <c r="AQ300" s="56"/>
      <c r="AR300" s="56"/>
      <c r="AS300" s="56"/>
      <c r="AT300" s="56"/>
      <c r="AU300" s="56"/>
      <c r="AV300" s="56"/>
      <c r="AW300" s="56"/>
      <c r="AX300" s="56"/>
      <c r="AY300" s="56"/>
      <c r="AZ300" s="56"/>
      <c r="BA300" s="56"/>
      <c r="BB300" s="56"/>
      <c r="BC300" s="56"/>
      <c r="BD300" s="56"/>
      <c r="BE300" s="56"/>
      <c r="BF300" s="56"/>
      <c r="BG300" s="56"/>
      <c r="BH300" s="56"/>
      <c r="BI300" s="56"/>
      <c r="BJ300" s="56"/>
      <c r="BK300" s="56"/>
      <c r="BL300" s="56"/>
      <c r="BM300" s="56"/>
      <c r="BN300" s="56"/>
      <c r="BO300" s="56"/>
      <c r="BP300" s="56"/>
      <c r="BQ300" s="56"/>
      <c r="BR300" s="56"/>
      <c r="BS300" s="56"/>
      <c r="BT300" s="56"/>
      <c r="BU300" s="56"/>
      <c r="BV300" s="56"/>
      <c r="BW300" s="56"/>
      <c r="BX300" s="56"/>
      <c r="BY300" s="56"/>
      <c r="BZ300" s="56"/>
      <c r="CA300" s="56"/>
      <c r="CB300" s="56"/>
      <c r="CC300" s="56"/>
    </row>
    <row r="301" spans="1:81" s="65" customFormat="1">
      <c r="A301" s="145" t="s">
        <v>114</v>
      </c>
      <c r="B301" s="247" t="s">
        <v>300</v>
      </c>
      <c r="C301" s="113" t="s">
        <v>12</v>
      </c>
      <c r="D301" s="114">
        <v>1</v>
      </c>
      <c r="E301" s="48"/>
      <c r="F301" s="115"/>
      <c r="G301" s="56"/>
      <c r="H301" s="56"/>
      <c r="I301" s="56"/>
      <c r="J301" s="56"/>
      <c r="K301" s="56"/>
      <c r="L301" s="56"/>
      <c r="M301" s="56"/>
      <c r="N301" s="56"/>
      <c r="O301" s="56"/>
      <c r="P301" s="56"/>
      <c r="Q301" s="56"/>
      <c r="R301" s="56"/>
      <c r="S301" s="56"/>
      <c r="T301" s="56"/>
      <c r="U301" s="56"/>
      <c r="V301" s="56"/>
      <c r="W301" s="56"/>
      <c r="X301" s="56"/>
      <c r="Y301" s="56"/>
      <c r="Z301" s="56"/>
      <c r="AA301" s="56"/>
      <c r="AB301" s="56"/>
      <c r="AC301" s="56"/>
      <c r="AD301" s="56"/>
      <c r="AE301" s="56"/>
      <c r="AF301" s="56"/>
      <c r="AG301" s="56"/>
      <c r="AH301" s="56"/>
      <c r="AI301" s="56"/>
      <c r="AJ301" s="56"/>
      <c r="AK301" s="56"/>
      <c r="AL301" s="56"/>
      <c r="AM301" s="56"/>
      <c r="AN301" s="56"/>
      <c r="AO301" s="56"/>
      <c r="AP301" s="56"/>
      <c r="AQ301" s="56"/>
      <c r="AR301" s="56"/>
      <c r="AS301" s="56"/>
      <c r="AT301" s="56"/>
      <c r="AU301" s="56"/>
      <c r="AV301" s="56"/>
      <c r="AW301" s="56"/>
      <c r="AX301" s="56"/>
      <c r="AY301" s="56"/>
      <c r="AZ301" s="56"/>
      <c r="BA301" s="56"/>
      <c r="BB301" s="56"/>
      <c r="BC301" s="56"/>
      <c r="BD301" s="56"/>
      <c r="BE301" s="56"/>
      <c r="BF301" s="56"/>
      <c r="BG301" s="56"/>
      <c r="BH301" s="56"/>
      <c r="BI301" s="56"/>
      <c r="BJ301" s="56"/>
      <c r="BK301" s="56"/>
      <c r="BL301" s="56"/>
      <c r="BM301" s="56"/>
      <c r="BN301" s="56"/>
      <c r="BO301" s="56"/>
      <c r="BP301" s="56"/>
      <c r="BQ301" s="56"/>
      <c r="BR301" s="56"/>
      <c r="BS301" s="56"/>
      <c r="BT301" s="56"/>
      <c r="BU301" s="56"/>
      <c r="BV301" s="56"/>
      <c r="BW301" s="56"/>
      <c r="BX301" s="56"/>
      <c r="BY301" s="56"/>
      <c r="BZ301" s="56"/>
      <c r="CA301" s="56"/>
      <c r="CB301" s="56"/>
      <c r="CC301" s="56"/>
    </row>
    <row r="302" spans="1:81" s="65" customFormat="1" ht="43.2">
      <c r="A302" s="148" t="s">
        <v>301</v>
      </c>
      <c r="B302" s="112" t="s">
        <v>302</v>
      </c>
      <c r="C302" s="113"/>
      <c r="D302" s="150"/>
      <c r="E302" s="246"/>
      <c r="F302" s="115"/>
      <c r="G302" s="56"/>
      <c r="H302" s="56"/>
      <c r="I302" s="56"/>
      <c r="J302" s="56"/>
      <c r="K302" s="56"/>
      <c r="L302" s="56"/>
      <c r="M302" s="56"/>
      <c r="N302" s="56"/>
      <c r="O302" s="56"/>
      <c r="P302" s="56"/>
      <c r="Q302" s="56"/>
      <c r="R302" s="56"/>
      <c r="S302" s="56"/>
      <c r="T302" s="56"/>
      <c r="U302" s="56"/>
      <c r="V302" s="56"/>
      <c r="W302" s="56"/>
      <c r="X302" s="56"/>
      <c r="Y302" s="56"/>
      <c r="Z302" s="56"/>
      <c r="AA302" s="56"/>
      <c r="AB302" s="56"/>
      <c r="AC302" s="56"/>
      <c r="AD302" s="56"/>
      <c r="AE302" s="56"/>
      <c r="AF302" s="56"/>
      <c r="AG302" s="56"/>
      <c r="AH302" s="56"/>
      <c r="AI302" s="56"/>
      <c r="AJ302" s="56"/>
      <c r="AK302" s="56"/>
      <c r="AL302" s="56"/>
      <c r="AM302" s="56"/>
      <c r="AN302" s="56"/>
      <c r="AO302" s="56"/>
      <c r="AP302" s="56"/>
      <c r="AQ302" s="56"/>
      <c r="AR302" s="56"/>
      <c r="AS302" s="56"/>
      <c r="AT302" s="56"/>
      <c r="AU302" s="56"/>
      <c r="AV302" s="56"/>
      <c r="AW302" s="56"/>
      <c r="AX302" s="56"/>
      <c r="AY302" s="56"/>
      <c r="AZ302" s="56"/>
      <c r="BA302" s="56"/>
      <c r="BB302" s="56"/>
      <c r="BC302" s="56"/>
      <c r="BD302" s="56"/>
      <c r="BE302" s="56"/>
      <c r="BF302" s="56"/>
      <c r="BG302" s="56"/>
      <c r="BH302" s="56"/>
      <c r="BI302" s="56"/>
      <c r="BJ302" s="56"/>
      <c r="BK302" s="56"/>
      <c r="BL302" s="56"/>
      <c r="BM302" s="56"/>
      <c r="BN302" s="56"/>
      <c r="BO302" s="56"/>
      <c r="BP302" s="56"/>
      <c r="BQ302" s="56"/>
      <c r="BR302" s="56"/>
      <c r="BS302" s="56"/>
      <c r="BT302" s="56"/>
      <c r="BU302" s="56"/>
      <c r="BV302" s="56"/>
      <c r="BW302" s="56"/>
      <c r="BX302" s="56"/>
      <c r="BY302" s="56"/>
      <c r="BZ302" s="56"/>
      <c r="CA302" s="56"/>
      <c r="CB302" s="56"/>
      <c r="CC302" s="56"/>
    </row>
    <row r="303" spans="1:81" s="65" customFormat="1">
      <c r="A303" s="145" t="s">
        <v>114</v>
      </c>
      <c r="B303" s="112" t="s">
        <v>307</v>
      </c>
      <c r="C303" s="113" t="s">
        <v>12</v>
      </c>
      <c r="D303" s="114">
        <v>2</v>
      </c>
      <c r="E303" s="48"/>
      <c r="F303" s="115"/>
      <c r="G303" s="56"/>
      <c r="H303" s="56"/>
      <c r="I303" s="56"/>
      <c r="J303" s="56"/>
      <c r="K303" s="56"/>
      <c r="L303" s="56"/>
      <c r="M303" s="56"/>
      <c r="N303" s="56"/>
      <c r="O303" s="56"/>
      <c r="P303" s="56"/>
      <c r="Q303" s="56"/>
      <c r="R303" s="56"/>
      <c r="S303" s="56"/>
      <c r="T303" s="56"/>
      <c r="U303" s="56"/>
      <c r="V303" s="56"/>
      <c r="W303" s="56"/>
      <c r="X303" s="56"/>
      <c r="Y303" s="56"/>
      <c r="Z303" s="56"/>
      <c r="AA303" s="56"/>
      <c r="AB303" s="56"/>
      <c r="AC303" s="56"/>
      <c r="AD303" s="56"/>
      <c r="AE303" s="56"/>
      <c r="AF303" s="56"/>
      <c r="AG303" s="56"/>
      <c r="AH303" s="56"/>
      <c r="AI303" s="56"/>
      <c r="AJ303" s="56"/>
      <c r="AK303" s="56"/>
      <c r="AL303" s="56"/>
      <c r="AM303" s="56"/>
      <c r="AN303" s="56"/>
      <c r="AO303" s="56"/>
      <c r="AP303" s="56"/>
      <c r="AQ303" s="56"/>
      <c r="AR303" s="56"/>
      <c r="AS303" s="56"/>
      <c r="AT303" s="56"/>
      <c r="AU303" s="56"/>
      <c r="AV303" s="56"/>
      <c r="AW303" s="56"/>
      <c r="AX303" s="56"/>
      <c r="AY303" s="56"/>
      <c r="AZ303" s="56"/>
      <c r="BA303" s="56"/>
      <c r="BB303" s="56"/>
      <c r="BC303" s="56"/>
      <c r="BD303" s="56"/>
      <c r="BE303" s="56"/>
      <c r="BF303" s="56"/>
      <c r="BG303" s="56"/>
      <c r="BH303" s="56"/>
      <c r="BI303" s="56"/>
      <c r="BJ303" s="56"/>
      <c r="BK303" s="56"/>
      <c r="BL303" s="56"/>
      <c r="BM303" s="56"/>
      <c r="BN303" s="56"/>
      <c r="BO303" s="56"/>
      <c r="BP303" s="56"/>
      <c r="BQ303" s="56"/>
      <c r="BR303" s="56"/>
      <c r="BS303" s="56"/>
      <c r="BT303" s="56"/>
      <c r="BU303" s="56"/>
      <c r="BV303" s="56"/>
      <c r="BW303" s="56"/>
      <c r="BX303" s="56"/>
      <c r="BY303" s="56"/>
      <c r="BZ303" s="56"/>
      <c r="CA303" s="56"/>
      <c r="CB303" s="56"/>
      <c r="CC303" s="56"/>
    </row>
    <row r="304" spans="1:81" s="65" customFormat="1">
      <c r="A304" s="145" t="s">
        <v>114</v>
      </c>
      <c r="B304" s="112" t="s">
        <v>308</v>
      </c>
      <c r="C304" s="113" t="s">
        <v>12</v>
      </c>
      <c r="D304" s="114">
        <v>2</v>
      </c>
      <c r="E304" s="48"/>
      <c r="F304" s="115"/>
      <c r="G304" s="56"/>
      <c r="H304" s="56"/>
      <c r="I304" s="56"/>
      <c r="J304" s="56"/>
      <c r="K304" s="56"/>
      <c r="L304" s="56"/>
      <c r="M304" s="56"/>
      <c r="N304" s="56"/>
      <c r="O304" s="56"/>
      <c r="P304" s="56"/>
      <c r="Q304" s="56"/>
      <c r="R304" s="56"/>
      <c r="S304" s="56"/>
      <c r="T304" s="56"/>
      <c r="U304" s="56"/>
      <c r="V304" s="56"/>
      <c r="W304" s="56"/>
      <c r="X304" s="56"/>
      <c r="Y304" s="56"/>
      <c r="Z304" s="56"/>
      <c r="AA304" s="56"/>
      <c r="AB304" s="56"/>
      <c r="AC304" s="56"/>
      <c r="AD304" s="56"/>
      <c r="AE304" s="56"/>
      <c r="AF304" s="56"/>
      <c r="AG304" s="56"/>
      <c r="AH304" s="56"/>
      <c r="AI304" s="56"/>
      <c r="AJ304" s="56"/>
      <c r="AK304" s="56"/>
      <c r="AL304" s="56"/>
      <c r="AM304" s="56"/>
      <c r="AN304" s="56"/>
      <c r="AO304" s="56"/>
      <c r="AP304" s="56"/>
      <c r="AQ304" s="56"/>
      <c r="AR304" s="56"/>
      <c r="AS304" s="56"/>
      <c r="AT304" s="56"/>
      <c r="AU304" s="56"/>
      <c r="AV304" s="56"/>
      <c r="AW304" s="56"/>
      <c r="AX304" s="56"/>
      <c r="AY304" s="56"/>
      <c r="AZ304" s="56"/>
      <c r="BA304" s="56"/>
      <c r="BB304" s="56"/>
      <c r="BC304" s="56"/>
      <c r="BD304" s="56"/>
      <c r="BE304" s="56"/>
      <c r="BF304" s="56"/>
      <c r="BG304" s="56"/>
      <c r="BH304" s="56"/>
      <c r="BI304" s="56"/>
      <c r="BJ304" s="56"/>
      <c r="BK304" s="56"/>
      <c r="BL304" s="56"/>
      <c r="BM304" s="56"/>
      <c r="BN304" s="56"/>
      <c r="BO304" s="56"/>
      <c r="BP304" s="56"/>
      <c r="BQ304" s="56"/>
      <c r="BR304" s="56"/>
      <c r="BS304" s="56"/>
      <c r="BT304" s="56"/>
      <c r="BU304" s="56"/>
      <c r="BV304" s="56"/>
      <c r="BW304" s="56"/>
      <c r="BX304" s="56"/>
      <c r="BY304" s="56"/>
      <c r="BZ304" s="56"/>
      <c r="CA304" s="56"/>
      <c r="CB304" s="56"/>
      <c r="CC304" s="56"/>
    </row>
    <row r="305" spans="1:81" s="65" customFormat="1">
      <c r="A305" s="145" t="s">
        <v>114</v>
      </c>
      <c r="B305" s="112" t="s">
        <v>309</v>
      </c>
      <c r="C305" s="113" t="s">
        <v>12</v>
      </c>
      <c r="D305" s="114">
        <v>1</v>
      </c>
      <c r="E305" s="48"/>
      <c r="F305" s="115"/>
      <c r="G305" s="56"/>
      <c r="H305" s="56"/>
      <c r="I305" s="56"/>
      <c r="J305" s="56"/>
      <c r="K305" s="56"/>
      <c r="L305" s="56"/>
      <c r="M305" s="56"/>
      <c r="N305" s="56"/>
      <c r="O305" s="56"/>
      <c r="P305" s="56"/>
      <c r="Q305" s="56"/>
      <c r="R305" s="56"/>
      <c r="S305" s="56"/>
      <c r="T305" s="56"/>
      <c r="U305" s="56"/>
      <c r="V305" s="56"/>
      <c r="W305" s="56"/>
      <c r="X305" s="56"/>
      <c r="Y305" s="56"/>
      <c r="Z305" s="56"/>
      <c r="AA305" s="56"/>
      <c r="AB305" s="56"/>
      <c r="AC305" s="56"/>
      <c r="AD305" s="56"/>
      <c r="AE305" s="56"/>
      <c r="AF305" s="56"/>
      <c r="AG305" s="56"/>
      <c r="AH305" s="56"/>
      <c r="AI305" s="56"/>
      <c r="AJ305" s="56"/>
      <c r="AK305" s="56"/>
      <c r="AL305" s="56"/>
      <c r="AM305" s="56"/>
      <c r="AN305" s="56"/>
      <c r="AO305" s="56"/>
      <c r="AP305" s="56"/>
      <c r="AQ305" s="56"/>
      <c r="AR305" s="56"/>
      <c r="AS305" s="56"/>
      <c r="AT305" s="56"/>
      <c r="AU305" s="56"/>
      <c r="AV305" s="56"/>
      <c r="AW305" s="56"/>
      <c r="AX305" s="56"/>
      <c r="AY305" s="56"/>
      <c r="AZ305" s="56"/>
      <c r="BA305" s="56"/>
      <c r="BB305" s="56"/>
      <c r="BC305" s="56"/>
      <c r="BD305" s="56"/>
      <c r="BE305" s="56"/>
      <c r="BF305" s="56"/>
      <c r="BG305" s="56"/>
      <c r="BH305" s="56"/>
      <c r="BI305" s="56"/>
      <c r="BJ305" s="56"/>
      <c r="BK305" s="56"/>
      <c r="BL305" s="56"/>
      <c r="BM305" s="56"/>
      <c r="BN305" s="56"/>
      <c r="BO305" s="56"/>
      <c r="BP305" s="56"/>
      <c r="BQ305" s="56"/>
      <c r="BR305" s="56"/>
      <c r="BS305" s="56"/>
      <c r="BT305" s="56"/>
      <c r="BU305" s="56"/>
      <c r="BV305" s="56"/>
      <c r="BW305" s="56"/>
      <c r="BX305" s="56"/>
      <c r="BY305" s="56"/>
      <c r="BZ305" s="56"/>
      <c r="CA305" s="56"/>
      <c r="CB305" s="56"/>
      <c r="CC305" s="56"/>
    </row>
    <row r="306" spans="1:81" ht="57.6">
      <c r="A306" s="148" t="s">
        <v>341</v>
      </c>
      <c r="B306" s="112" t="s">
        <v>311</v>
      </c>
      <c r="C306" s="113" t="s">
        <v>12</v>
      </c>
      <c r="D306" s="114">
        <v>2</v>
      </c>
      <c r="E306" s="48"/>
      <c r="F306" s="116">
        <f t="shared" ref="F306:F308" si="3">D306*ROUND(E306,2)</f>
        <v>0</v>
      </c>
    </row>
    <row r="307" spans="1:81" ht="86.4">
      <c r="A307" s="148" t="s">
        <v>310</v>
      </c>
      <c r="B307" s="112" t="s">
        <v>313</v>
      </c>
      <c r="C307" s="113" t="s">
        <v>5</v>
      </c>
      <c r="D307" s="114">
        <v>25</v>
      </c>
      <c r="E307" s="48"/>
      <c r="F307" s="116">
        <f t="shared" si="3"/>
        <v>0</v>
      </c>
    </row>
    <row r="308" spans="1:81" ht="86.4">
      <c r="A308" s="111" t="s">
        <v>312</v>
      </c>
      <c r="B308" s="112" t="s">
        <v>340</v>
      </c>
      <c r="C308" s="113" t="s">
        <v>5</v>
      </c>
      <c r="D308" s="114">
        <v>150</v>
      </c>
      <c r="E308" s="48"/>
      <c r="F308" s="116">
        <f t="shared" si="3"/>
        <v>0</v>
      </c>
    </row>
    <row r="309" spans="1:81">
      <c r="A309" s="145"/>
      <c r="B309" s="119"/>
      <c r="C309" s="120"/>
      <c r="D309" s="121"/>
      <c r="E309" s="235"/>
      <c r="F309" s="123"/>
    </row>
    <row r="310" spans="1:81" ht="18" thickBot="1">
      <c r="A310" s="208" t="s">
        <v>314</v>
      </c>
      <c r="B310" s="209" t="s">
        <v>315</v>
      </c>
      <c r="C310" s="97"/>
      <c r="D310" s="98"/>
      <c r="E310" s="210"/>
      <c r="F310" s="211">
        <f>SUM(F315:F316)</f>
        <v>0</v>
      </c>
    </row>
    <row r="311" spans="1:81" ht="15" thickTop="1">
      <c r="A311" s="148" t="s">
        <v>316</v>
      </c>
      <c r="B311" s="112" t="s">
        <v>315</v>
      </c>
      <c r="C311" s="113"/>
      <c r="D311" s="114"/>
      <c r="E311" s="115"/>
      <c r="F311" s="129"/>
    </row>
    <row r="312" spans="1:81" ht="335.1" customHeight="1">
      <c r="A312" s="145"/>
      <c r="B312" s="152" t="s">
        <v>1190</v>
      </c>
      <c r="C312" s="153"/>
      <c r="D312" s="154"/>
      <c r="E312" s="154"/>
      <c r="F312" s="196"/>
    </row>
    <row r="313" spans="1:81" ht="99.9" customHeight="1">
      <c r="A313" s="145"/>
      <c r="B313" s="251" t="s">
        <v>1339</v>
      </c>
      <c r="C313" s="146"/>
      <c r="D313" s="156"/>
      <c r="E313" s="156"/>
      <c r="F313" s="123"/>
    </row>
    <row r="314" spans="1:81" ht="72">
      <c r="A314" s="145"/>
      <c r="B314" s="126" t="s">
        <v>932</v>
      </c>
      <c r="C314" s="127"/>
      <c r="D314" s="128"/>
      <c r="E314" s="156"/>
      <c r="F314" s="129"/>
    </row>
    <row r="315" spans="1:81">
      <c r="A315" s="195" t="s">
        <v>1191</v>
      </c>
      <c r="B315" s="126" t="s">
        <v>1197</v>
      </c>
      <c r="C315" s="127" t="s">
        <v>33</v>
      </c>
      <c r="D315" s="128">
        <v>1</v>
      </c>
      <c r="E315" s="48"/>
      <c r="F315" s="116">
        <f t="shared" ref="F315:F316" si="4">D315*ROUND(E315,2)</f>
        <v>0</v>
      </c>
    </row>
    <row r="316" spans="1:81">
      <c r="A316" s="132"/>
      <c r="B316" s="126" t="s">
        <v>1198</v>
      </c>
      <c r="C316" s="127" t="s">
        <v>33</v>
      </c>
      <c r="D316" s="128">
        <v>1</v>
      </c>
      <c r="E316" s="49"/>
      <c r="F316" s="116">
        <f t="shared" si="4"/>
        <v>0</v>
      </c>
    </row>
    <row r="317" spans="1:81">
      <c r="A317" s="145"/>
      <c r="B317" s="119"/>
      <c r="C317" s="120"/>
      <c r="D317" s="121"/>
      <c r="E317" s="235"/>
      <c r="F317" s="123"/>
    </row>
    <row r="318" spans="1:81" ht="18" thickBot="1">
      <c r="A318" s="208" t="s">
        <v>317</v>
      </c>
      <c r="B318" s="209" t="s">
        <v>318</v>
      </c>
      <c r="C318" s="97"/>
      <c r="D318" s="98"/>
      <c r="E318" s="210"/>
      <c r="F318" s="211">
        <f>SUM(F321:F322,F323)</f>
        <v>0</v>
      </c>
    </row>
    <row r="319" spans="1:81" ht="15" thickTop="1">
      <c r="A319" s="148" t="s">
        <v>319</v>
      </c>
      <c r="B319" s="112" t="s">
        <v>320</v>
      </c>
      <c r="C319" s="113"/>
      <c r="D319" s="114"/>
      <c r="E319" s="115"/>
      <c r="F319" s="129"/>
    </row>
    <row r="320" spans="1:81" ht="201.6">
      <c r="A320" s="145"/>
      <c r="B320" s="112" t="s">
        <v>1059</v>
      </c>
      <c r="C320" s="113"/>
      <c r="D320" s="114"/>
      <c r="E320" s="156"/>
      <c r="F320" s="115"/>
    </row>
    <row r="321" spans="1:81" ht="28.8">
      <c r="A321" s="195" t="s">
        <v>1191</v>
      </c>
      <c r="B321" s="126" t="s">
        <v>1205</v>
      </c>
      <c r="C321" s="113" t="s">
        <v>5</v>
      </c>
      <c r="D321" s="114">
        <v>17000</v>
      </c>
      <c r="E321" s="48"/>
      <c r="F321" s="116">
        <f t="shared" ref="F321:F322" si="5">D321*ROUND(E321,2)</f>
        <v>0</v>
      </c>
    </row>
    <row r="322" spans="1:81">
      <c r="A322" s="132"/>
      <c r="B322" s="126" t="s">
        <v>1206</v>
      </c>
      <c r="C322" s="113" t="s">
        <v>33</v>
      </c>
      <c r="D322" s="114">
        <v>1</v>
      </c>
      <c r="E322" s="48"/>
      <c r="F322" s="116">
        <f t="shared" si="5"/>
        <v>0</v>
      </c>
    </row>
    <row r="323" spans="1:81">
      <c r="A323" s="148" t="s">
        <v>927</v>
      </c>
      <c r="B323" s="112" t="s">
        <v>928</v>
      </c>
      <c r="C323" s="113" t="s">
        <v>33</v>
      </c>
      <c r="D323" s="114">
        <v>1</v>
      </c>
      <c r="E323" s="115">
        <f>(D324*E324)+(D325*E325)</f>
        <v>0</v>
      </c>
      <c r="F323" s="130">
        <f>D323*ROUND(E323,2)</f>
        <v>0</v>
      </c>
    </row>
    <row r="324" spans="1:81" ht="28.8">
      <c r="A324" s="145"/>
      <c r="B324" s="112" t="s">
        <v>1337</v>
      </c>
      <c r="C324" s="113" t="s">
        <v>12</v>
      </c>
      <c r="D324" s="114">
        <v>2</v>
      </c>
      <c r="E324" s="48"/>
      <c r="F324" s="115"/>
    </row>
    <row r="325" spans="1:81" ht="28.8">
      <c r="A325" s="145"/>
      <c r="B325" s="112" t="s">
        <v>1338</v>
      </c>
      <c r="C325" s="113" t="s">
        <v>12</v>
      </c>
      <c r="D325" s="114">
        <v>1</v>
      </c>
      <c r="E325" s="48"/>
      <c r="F325" s="115"/>
    </row>
    <row r="326" spans="1:81">
      <c r="A326" s="145"/>
      <c r="B326" s="119"/>
      <c r="C326" s="120"/>
      <c r="D326" s="121"/>
      <c r="E326" s="235"/>
      <c r="F326" s="123"/>
    </row>
    <row r="327" spans="1:81" ht="18" thickBot="1">
      <c r="A327" s="208" t="s">
        <v>321</v>
      </c>
      <c r="B327" s="209" t="s">
        <v>943</v>
      </c>
      <c r="C327" s="97"/>
      <c r="D327" s="98"/>
      <c r="E327" s="210"/>
      <c r="F327" s="211">
        <f>SUM(F328:F336)</f>
        <v>0</v>
      </c>
    </row>
    <row r="328" spans="1:81" ht="216.6" thickTop="1">
      <c r="A328" s="182" t="s">
        <v>323</v>
      </c>
      <c r="B328" s="252" t="s">
        <v>956</v>
      </c>
      <c r="C328" s="253"/>
      <c r="D328" s="254"/>
      <c r="E328" s="254"/>
      <c r="F328" s="254"/>
    </row>
    <row r="329" spans="1:81" ht="129.6">
      <c r="A329" s="132"/>
      <c r="B329" s="126" t="s">
        <v>1114</v>
      </c>
      <c r="C329" s="127" t="s">
        <v>125</v>
      </c>
      <c r="D329" s="128">
        <v>1</v>
      </c>
      <c r="E329" s="49"/>
      <c r="F329" s="130">
        <f>D329*ROUND(E329,2)</f>
        <v>0</v>
      </c>
    </row>
    <row r="330" spans="1:81" ht="216">
      <c r="A330" s="145" t="s">
        <v>651</v>
      </c>
      <c r="B330" s="119" t="s">
        <v>957</v>
      </c>
      <c r="C330" s="146"/>
      <c r="D330" s="156"/>
      <c r="E330" s="156"/>
      <c r="F330" s="156"/>
    </row>
    <row r="331" spans="1:81" ht="129.6">
      <c r="A331" s="132"/>
      <c r="B331" s="126" t="s">
        <v>1115</v>
      </c>
      <c r="C331" s="127" t="s">
        <v>125</v>
      </c>
      <c r="D331" s="128">
        <v>1</v>
      </c>
      <c r="E331" s="49"/>
      <c r="F331" s="130">
        <f>D331*ROUND(E331,2)</f>
        <v>0</v>
      </c>
    </row>
    <row r="332" spans="1:81" ht="216">
      <c r="A332" s="145" t="s">
        <v>958</v>
      </c>
      <c r="B332" s="119" t="s">
        <v>959</v>
      </c>
      <c r="C332" s="146"/>
      <c r="D332" s="156"/>
      <c r="E332" s="156"/>
      <c r="F332" s="156"/>
    </row>
    <row r="333" spans="1:81" ht="129.6">
      <c r="A333" s="132"/>
      <c r="B333" s="126" t="s">
        <v>1114</v>
      </c>
      <c r="C333" s="127" t="s">
        <v>125</v>
      </c>
      <c r="D333" s="128">
        <v>1</v>
      </c>
      <c r="E333" s="49"/>
      <c r="F333" s="130">
        <f>D333*ROUND(E333,2)</f>
        <v>0</v>
      </c>
    </row>
    <row r="334" spans="1:81" ht="216">
      <c r="A334" s="145" t="s">
        <v>960</v>
      </c>
      <c r="B334" s="119" t="s">
        <v>961</v>
      </c>
      <c r="C334" s="146"/>
      <c r="D334" s="156"/>
      <c r="E334" s="156"/>
      <c r="F334" s="156"/>
    </row>
    <row r="335" spans="1:81" ht="129.6">
      <c r="A335" s="132"/>
      <c r="B335" s="126" t="s">
        <v>1116</v>
      </c>
      <c r="C335" s="127" t="s">
        <v>125</v>
      </c>
      <c r="D335" s="128">
        <v>1</v>
      </c>
      <c r="E335" s="49"/>
      <c r="F335" s="130">
        <f>D335*ROUND(E335,2)</f>
        <v>0</v>
      </c>
    </row>
    <row r="336" spans="1:81" s="137" customFormat="1" ht="144">
      <c r="A336" s="111" t="s">
        <v>1131</v>
      </c>
      <c r="B336" s="112" t="s">
        <v>1132</v>
      </c>
      <c r="C336" s="113" t="s">
        <v>5</v>
      </c>
      <c r="D336" s="114">
        <v>1052</v>
      </c>
      <c r="E336" s="46"/>
      <c r="F336" s="116">
        <f t="shared" ref="F336" si="6">D336*ROUND(E336,2)</f>
        <v>0</v>
      </c>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c r="AC336" s="136"/>
      <c r="AD336" s="136"/>
      <c r="AE336" s="136"/>
      <c r="AF336" s="136"/>
      <c r="AG336" s="136"/>
      <c r="AH336" s="136"/>
      <c r="AI336" s="136"/>
      <c r="AJ336" s="136"/>
      <c r="AK336" s="136"/>
      <c r="AL336" s="136"/>
      <c r="AM336" s="136"/>
      <c r="AN336" s="136"/>
      <c r="AO336" s="136"/>
      <c r="AP336" s="136"/>
      <c r="AQ336" s="136"/>
      <c r="AR336" s="136"/>
      <c r="AS336" s="136"/>
      <c r="AT336" s="136"/>
      <c r="AU336" s="136"/>
      <c r="AV336" s="136"/>
      <c r="AW336" s="136"/>
      <c r="AX336" s="136"/>
      <c r="AY336" s="136"/>
      <c r="AZ336" s="136"/>
      <c r="BA336" s="136"/>
      <c r="BB336" s="136"/>
      <c r="BC336" s="136"/>
      <c r="BD336" s="136"/>
      <c r="BE336" s="136"/>
      <c r="BF336" s="136"/>
      <c r="BG336" s="136"/>
      <c r="BH336" s="136"/>
      <c r="BI336" s="136"/>
      <c r="BJ336" s="136"/>
      <c r="BK336" s="136"/>
      <c r="BL336" s="136"/>
      <c r="BM336" s="136"/>
      <c r="BN336" s="136"/>
      <c r="BO336" s="136"/>
      <c r="BP336" s="136"/>
      <c r="BQ336" s="136"/>
      <c r="BR336" s="136"/>
      <c r="BS336" s="136"/>
      <c r="BT336" s="136"/>
      <c r="BU336" s="136"/>
      <c r="BV336" s="136"/>
      <c r="BW336" s="136"/>
      <c r="BX336" s="136"/>
      <c r="BY336" s="136"/>
      <c r="BZ336" s="136"/>
      <c r="CA336" s="136"/>
      <c r="CB336" s="136"/>
      <c r="CC336" s="136"/>
    </row>
    <row r="337" spans="1:6">
      <c r="A337" s="145"/>
      <c r="B337" s="119"/>
      <c r="C337" s="120"/>
      <c r="D337" s="121"/>
      <c r="E337" s="235"/>
      <c r="F337" s="123"/>
    </row>
    <row r="338" spans="1:6" ht="18" thickBot="1">
      <c r="A338" s="208" t="s">
        <v>324</v>
      </c>
      <c r="B338" s="209" t="s">
        <v>322</v>
      </c>
      <c r="C338" s="97"/>
      <c r="D338" s="98"/>
      <c r="E338" s="210"/>
      <c r="F338" s="211">
        <f>SUM(F339:F340)</f>
        <v>0</v>
      </c>
    </row>
    <row r="339" spans="1:6" ht="159" thickTop="1">
      <c r="A339" s="148" t="s">
        <v>326</v>
      </c>
      <c r="B339" s="112" t="s">
        <v>913</v>
      </c>
      <c r="C339" s="113" t="s">
        <v>33</v>
      </c>
      <c r="D339" s="114">
        <v>4</v>
      </c>
      <c r="E339" s="48"/>
      <c r="F339" s="116">
        <f>D339*ROUND(E339,2)</f>
        <v>0</v>
      </c>
    </row>
    <row r="340" spans="1:6" ht="115.2">
      <c r="A340" s="111" t="s">
        <v>327</v>
      </c>
      <c r="B340" s="112" t="s">
        <v>929</v>
      </c>
      <c r="C340" s="113" t="s">
        <v>33</v>
      </c>
      <c r="D340" s="114">
        <v>1</v>
      </c>
      <c r="E340" s="48"/>
      <c r="F340" s="116">
        <f>D340*ROUND(E340,2)</f>
        <v>0</v>
      </c>
    </row>
    <row r="341" spans="1:6">
      <c r="A341" s="145"/>
      <c r="B341" s="119"/>
      <c r="C341" s="120"/>
      <c r="D341" s="121"/>
      <c r="E341" s="235"/>
      <c r="F341" s="123"/>
    </row>
    <row r="342" spans="1:6" ht="18" thickBot="1">
      <c r="A342" s="208" t="s">
        <v>944</v>
      </c>
      <c r="B342" s="209" t="s">
        <v>325</v>
      </c>
      <c r="C342" s="97"/>
      <c r="D342" s="98"/>
      <c r="E342" s="210"/>
      <c r="F342" s="211">
        <f>SUM(F343:F356)</f>
        <v>0</v>
      </c>
    </row>
    <row r="343" spans="1:6" ht="130.19999999999999" thickTop="1">
      <c r="A343" s="148" t="s">
        <v>945</v>
      </c>
      <c r="B343" s="112" t="s">
        <v>625</v>
      </c>
      <c r="C343" s="113" t="s">
        <v>18</v>
      </c>
      <c r="D343" s="114">
        <v>12</v>
      </c>
      <c r="E343" s="48"/>
      <c r="F343" s="116">
        <f t="shared" ref="F343:F355" si="7">D343*ROUND(E343,2)</f>
        <v>0</v>
      </c>
    </row>
    <row r="344" spans="1:6" ht="129.6">
      <c r="A344" s="148" t="s">
        <v>946</v>
      </c>
      <c r="B344" s="112" t="s">
        <v>626</v>
      </c>
      <c r="C344" s="113" t="s">
        <v>18</v>
      </c>
      <c r="D344" s="114">
        <v>52</v>
      </c>
      <c r="E344" s="48"/>
      <c r="F344" s="116">
        <f t="shared" ref="F344:F346" si="8">D344*ROUND(E344,2)</f>
        <v>0</v>
      </c>
    </row>
    <row r="345" spans="1:6" ht="129.6">
      <c r="A345" s="148" t="s">
        <v>947</v>
      </c>
      <c r="B345" s="112" t="s">
        <v>627</v>
      </c>
      <c r="C345" s="113" t="s">
        <v>18</v>
      </c>
      <c r="D345" s="114">
        <v>24</v>
      </c>
      <c r="E345" s="48"/>
      <c r="F345" s="116">
        <f t="shared" ref="F345" si="9">D345*ROUND(E345,2)</f>
        <v>0</v>
      </c>
    </row>
    <row r="346" spans="1:6" ht="129.6">
      <c r="A346" s="148" t="s">
        <v>948</v>
      </c>
      <c r="B346" s="112" t="s">
        <v>628</v>
      </c>
      <c r="C346" s="113" t="s">
        <v>12</v>
      </c>
      <c r="D346" s="114">
        <v>16</v>
      </c>
      <c r="E346" s="48"/>
      <c r="F346" s="116">
        <f t="shared" si="8"/>
        <v>0</v>
      </c>
    </row>
    <row r="347" spans="1:6" ht="115.2">
      <c r="A347" s="148" t="s">
        <v>949</v>
      </c>
      <c r="B347" s="112" t="s">
        <v>629</v>
      </c>
      <c r="C347" s="113" t="s">
        <v>12</v>
      </c>
      <c r="D347" s="114">
        <v>16</v>
      </c>
      <c r="E347" s="48"/>
      <c r="F347" s="116">
        <f t="shared" si="7"/>
        <v>0</v>
      </c>
    </row>
    <row r="348" spans="1:6" ht="57.6">
      <c r="A348" s="148" t="s">
        <v>950</v>
      </c>
      <c r="B348" s="112" t="s">
        <v>630</v>
      </c>
      <c r="C348" s="113" t="s">
        <v>5</v>
      </c>
      <c r="D348" s="114">
        <v>100</v>
      </c>
      <c r="E348" s="48"/>
      <c r="F348" s="116">
        <f t="shared" ref="F348:F350" si="10">D348*ROUND(E348,2)</f>
        <v>0</v>
      </c>
    </row>
    <row r="349" spans="1:6">
      <c r="A349" s="148" t="s">
        <v>951</v>
      </c>
      <c r="B349" s="112" t="s">
        <v>631</v>
      </c>
      <c r="C349" s="113" t="s">
        <v>12</v>
      </c>
      <c r="D349" s="114">
        <v>1</v>
      </c>
      <c r="E349" s="48"/>
      <c r="F349" s="116">
        <f t="shared" si="10"/>
        <v>0</v>
      </c>
    </row>
    <row r="350" spans="1:6" ht="28.8">
      <c r="A350" s="148" t="s">
        <v>952</v>
      </c>
      <c r="B350" s="112" t="s">
        <v>632</v>
      </c>
      <c r="C350" s="113" t="s">
        <v>12</v>
      </c>
      <c r="D350" s="114">
        <v>1</v>
      </c>
      <c r="E350" s="48"/>
      <c r="F350" s="116">
        <f t="shared" si="10"/>
        <v>0</v>
      </c>
    </row>
    <row r="351" spans="1:6" ht="72">
      <c r="A351" s="148" t="s">
        <v>953</v>
      </c>
      <c r="B351" s="112" t="s">
        <v>633</v>
      </c>
      <c r="C351" s="113" t="s">
        <v>12</v>
      </c>
      <c r="D351" s="114">
        <v>1</v>
      </c>
      <c r="E351" s="48"/>
      <c r="F351" s="116">
        <f t="shared" ref="F351" si="11">D351*ROUND(E351,2)</f>
        <v>0</v>
      </c>
    </row>
    <row r="352" spans="1:6">
      <c r="A352" s="148" t="s">
        <v>954</v>
      </c>
      <c r="B352" s="112" t="s">
        <v>634</v>
      </c>
      <c r="C352" s="113" t="s">
        <v>33</v>
      </c>
      <c r="D352" s="114">
        <v>1</v>
      </c>
      <c r="E352" s="48"/>
      <c r="F352" s="116">
        <f t="shared" ref="F352" si="12">D352*ROUND(E352,2)</f>
        <v>0</v>
      </c>
    </row>
    <row r="353" spans="1:6" ht="72">
      <c r="A353" s="148" t="s">
        <v>955</v>
      </c>
      <c r="B353" s="112" t="s">
        <v>1152</v>
      </c>
      <c r="C353" s="113" t="s">
        <v>12</v>
      </c>
      <c r="D353" s="114">
        <v>4</v>
      </c>
      <c r="E353" s="48"/>
      <c r="F353" s="116">
        <f t="shared" si="7"/>
        <v>0</v>
      </c>
    </row>
    <row r="354" spans="1:6" ht="57.6">
      <c r="A354" s="148" t="s">
        <v>1151</v>
      </c>
      <c r="B354" s="112" t="s">
        <v>1154</v>
      </c>
      <c r="C354" s="113" t="s">
        <v>18</v>
      </c>
      <c r="D354" s="114">
        <v>48</v>
      </c>
      <c r="E354" s="48"/>
      <c r="F354" s="116">
        <f t="shared" si="7"/>
        <v>0</v>
      </c>
    </row>
    <row r="355" spans="1:6" ht="43.2">
      <c r="A355" s="148" t="s">
        <v>1153</v>
      </c>
      <c r="B355" s="112" t="s">
        <v>1156</v>
      </c>
      <c r="C355" s="113" t="s">
        <v>33</v>
      </c>
      <c r="D355" s="114">
        <v>1</v>
      </c>
      <c r="E355" s="48"/>
      <c r="F355" s="116">
        <f t="shared" si="7"/>
        <v>0</v>
      </c>
    </row>
    <row r="356" spans="1:6" ht="43.2">
      <c r="A356" s="148" t="s">
        <v>1155</v>
      </c>
      <c r="B356" s="112" t="s">
        <v>1022</v>
      </c>
      <c r="C356" s="113" t="s">
        <v>12</v>
      </c>
      <c r="D356" s="114">
        <v>10</v>
      </c>
      <c r="E356" s="48"/>
      <c r="F356" s="116">
        <f>D356*ROUND(E356,2)</f>
        <v>0</v>
      </c>
    </row>
  </sheetData>
  <sheetProtection algorithmName="SHA-512" hashValue="gXZ7BZz11S7qRytbs+DMQXUo4JpKDiaIfhLbejz3PFIAY7VZ67n443J+Qz14zidmk+zphcoX/MW2L0BPqTKeaA==" saltValue="YPoG84a2Xlt3QSxmbFCpFQ==" spinCount="100000" sheet="1" objects="1" scenarios="1"/>
  <mergeCells count="6">
    <mergeCell ref="B10:F10"/>
    <mergeCell ref="A1:F1"/>
    <mergeCell ref="B6:F6"/>
    <mergeCell ref="B7:F7"/>
    <mergeCell ref="B8:F8"/>
    <mergeCell ref="B9:F9"/>
  </mergeCells>
  <phoneticPr fontId="6" type="noConversion"/>
  <conditionalFormatting sqref="A1">
    <cfRule type="containsBlanks" dxfId="82" priority="7">
      <formula>LEN(TRIM(A1))=0</formula>
    </cfRule>
  </conditionalFormatting>
  <conditionalFormatting sqref="E17:E23">
    <cfRule type="containsBlanks" dxfId="81" priority="95">
      <formula>LEN(TRIM(E17))=0</formula>
    </cfRule>
  </conditionalFormatting>
  <conditionalFormatting sqref="E25">
    <cfRule type="containsBlanks" dxfId="80" priority="94">
      <formula>LEN(TRIM(E25))=0</formula>
    </cfRule>
  </conditionalFormatting>
  <conditionalFormatting sqref="E27:E36">
    <cfRule type="containsBlanks" dxfId="79" priority="91">
      <formula>LEN(TRIM(E27))=0</formula>
    </cfRule>
  </conditionalFormatting>
  <conditionalFormatting sqref="E38:E46">
    <cfRule type="containsBlanks" dxfId="78" priority="89">
      <formula>LEN(TRIM(E38))=0</formula>
    </cfRule>
  </conditionalFormatting>
  <conditionalFormatting sqref="E48:E56">
    <cfRule type="containsBlanks" dxfId="77" priority="88">
      <formula>LEN(TRIM(E48))=0</formula>
    </cfRule>
  </conditionalFormatting>
  <conditionalFormatting sqref="E58:E59">
    <cfRule type="containsBlanks" dxfId="76" priority="87">
      <formula>LEN(TRIM(E58))=0</formula>
    </cfRule>
  </conditionalFormatting>
  <conditionalFormatting sqref="E61:E62">
    <cfRule type="containsBlanks" dxfId="75" priority="86">
      <formula>LEN(TRIM(E61))=0</formula>
    </cfRule>
  </conditionalFormatting>
  <conditionalFormatting sqref="E64:E65">
    <cfRule type="containsBlanks" dxfId="74" priority="77">
      <formula>LEN(TRIM(E64))=0</formula>
    </cfRule>
  </conditionalFormatting>
  <conditionalFormatting sqref="E67:E68">
    <cfRule type="containsBlanks" dxfId="73" priority="78">
      <formula>LEN(TRIM(E67))=0</formula>
    </cfRule>
  </conditionalFormatting>
  <conditionalFormatting sqref="E70:E73">
    <cfRule type="containsBlanks" dxfId="72" priority="85">
      <formula>LEN(TRIM(E70))=0</formula>
    </cfRule>
  </conditionalFormatting>
  <conditionalFormatting sqref="E75:E76">
    <cfRule type="containsBlanks" dxfId="71" priority="79">
      <formula>LEN(TRIM(E75))=0</formula>
    </cfRule>
  </conditionalFormatting>
  <conditionalFormatting sqref="E78:E81">
    <cfRule type="containsBlanks" dxfId="70" priority="74">
      <formula>LEN(TRIM(E78))=0</formula>
    </cfRule>
  </conditionalFormatting>
  <conditionalFormatting sqref="E83:E84">
    <cfRule type="containsBlanks" dxfId="69" priority="72">
      <formula>LEN(TRIM(E83))=0</formula>
    </cfRule>
  </conditionalFormatting>
  <conditionalFormatting sqref="E86">
    <cfRule type="containsBlanks" dxfId="68" priority="71">
      <formula>LEN(TRIM(E86))=0</formula>
    </cfRule>
  </conditionalFormatting>
  <conditionalFormatting sqref="E88">
    <cfRule type="containsBlanks" dxfId="67" priority="70">
      <formula>LEN(TRIM(E88))=0</formula>
    </cfRule>
  </conditionalFormatting>
  <conditionalFormatting sqref="E90:E95">
    <cfRule type="containsBlanks" dxfId="66" priority="69">
      <formula>LEN(TRIM(E90))=0</formula>
    </cfRule>
  </conditionalFormatting>
  <conditionalFormatting sqref="E97:E98">
    <cfRule type="containsBlanks" dxfId="65" priority="81">
      <formula>LEN(TRIM(E97))=0</formula>
    </cfRule>
  </conditionalFormatting>
  <conditionalFormatting sqref="E100:E102">
    <cfRule type="containsBlanks" dxfId="64" priority="29">
      <formula>LEN(TRIM(E100))=0</formula>
    </cfRule>
  </conditionalFormatting>
  <conditionalFormatting sqref="E107:E112">
    <cfRule type="containsBlanks" dxfId="63" priority="56">
      <formula>LEN(TRIM(E107))=0</formula>
    </cfRule>
  </conditionalFormatting>
  <conditionalFormatting sqref="E114:E123">
    <cfRule type="containsBlanks" dxfId="62" priority="55">
      <formula>LEN(TRIM(E114))=0</formula>
    </cfRule>
  </conditionalFormatting>
  <conditionalFormatting sqref="E125:E127">
    <cfRule type="containsBlanks" dxfId="61" priority="54">
      <formula>LEN(TRIM(E125))=0</formula>
    </cfRule>
  </conditionalFormatting>
  <conditionalFormatting sqref="E129:E137">
    <cfRule type="containsBlanks" dxfId="60" priority="145">
      <formula>LEN(TRIM(E129))=0</formula>
    </cfRule>
  </conditionalFormatting>
  <conditionalFormatting sqref="E139:E140">
    <cfRule type="containsBlanks" dxfId="59" priority="52">
      <formula>LEN(TRIM(E139))=0</formula>
    </cfRule>
  </conditionalFormatting>
  <conditionalFormatting sqref="E142:E146">
    <cfRule type="containsBlanks" dxfId="58" priority="51">
      <formula>LEN(TRIM(E142))=0</formula>
    </cfRule>
  </conditionalFormatting>
  <conditionalFormatting sqref="E148:E157">
    <cfRule type="containsBlanks" dxfId="57" priority="50">
      <formula>LEN(TRIM(E148))=0</formula>
    </cfRule>
  </conditionalFormatting>
  <conditionalFormatting sqref="E159:E160">
    <cfRule type="containsBlanks" dxfId="56" priority="49">
      <formula>LEN(TRIM(E159))=0</formula>
    </cfRule>
  </conditionalFormatting>
  <conditionalFormatting sqref="E162:E164">
    <cfRule type="containsBlanks" dxfId="55" priority="48">
      <formula>LEN(TRIM(E162))=0</formula>
    </cfRule>
  </conditionalFormatting>
  <conditionalFormatting sqref="E166:E167">
    <cfRule type="containsBlanks" dxfId="54" priority="8">
      <formula>LEN(TRIM(E166))=0</formula>
    </cfRule>
  </conditionalFormatting>
  <conditionalFormatting sqref="E169:E173">
    <cfRule type="containsBlanks" dxfId="53" priority="35">
      <formula>LEN(TRIM(E169))=0</formula>
    </cfRule>
  </conditionalFormatting>
  <conditionalFormatting sqref="E178:E183">
    <cfRule type="containsBlanks" dxfId="52" priority="67">
      <formula>LEN(TRIM(E178))=0</formula>
    </cfRule>
  </conditionalFormatting>
  <conditionalFormatting sqref="E185:E194">
    <cfRule type="containsBlanks" dxfId="51" priority="16">
      <formula>LEN(TRIM(E185))=0</formula>
    </cfRule>
  </conditionalFormatting>
  <conditionalFormatting sqref="E196:E198">
    <cfRule type="containsBlanks" dxfId="50" priority="65">
      <formula>LEN(TRIM(E196))=0</formula>
    </cfRule>
  </conditionalFormatting>
  <conditionalFormatting sqref="E200:E208">
    <cfRule type="containsBlanks" dxfId="49" priority="15">
      <formula>LEN(TRIM(E200))=0</formula>
    </cfRule>
  </conditionalFormatting>
  <conditionalFormatting sqref="E210:E211">
    <cfRule type="containsBlanks" dxfId="48" priority="63">
      <formula>LEN(TRIM(E210))=0</formula>
    </cfRule>
  </conditionalFormatting>
  <conditionalFormatting sqref="E213:E217">
    <cfRule type="containsBlanks" dxfId="47" priority="14">
      <formula>LEN(TRIM(E213))=0</formula>
    </cfRule>
  </conditionalFormatting>
  <conditionalFormatting sqref="E219:E228">
    <cfRule type="containsBlanks" dxfId="46" priority="13">
      <formula>LEN(TRIM(E219))=0</formula>
    </cfRule>
  </conditionalFormatting>
  <conditionalFormatting sqref="E230">
    <cfRule type="containsBlanks" dxfId="45" priority="60">
      <formula>LEN(TRIM(E230))=0</formula>
    </cfRule>
  </conditionalFormatting>
  <conditionalFormatting sqref="E232:E235">
    <cfRule type="containsBlanks" dxfId="44" priority="59">
      <formula>LEN(TRIM(E232))=0</formula>
    </cfRule>
  </conditionalFormatting>
  <conditionalFormatting sqref="E237:E239">
    <cfRule type="containsBlanks" dxfId="43" priority="58">
      <formula>LEN(TRIM(E237))=0</formula>
    </cfRule>
  </conditionalFormatting>
  <conditionalFormatting sqref="E241:E245">
    <cfRule type="containsBlanks" dxfId="42" priority="10">
      <formula>LEN(TRIM(E241))=0</formula>
    </cfRule>
  </conditionalFormatting>
  <conditionalFormatting sqref="E251:E252">
    <cfRule type="containsBlanks" dxfId="41" priority="151">
      <formula>LEN(TRIM(E251))=0</formula>
    </cfRule>
  </conditionalFormatting>
  <conditionalFormatting sqref="E258:E260">
    <cfRule type="containsBlanks" dxfId="40" priority="26">
      <formula>LEN(TRIM(E258))=0</formula>
    </cfRule>
  </conditionalFormatting>
  <conditionalFormatting sqref="E264:E268">
    <cfRule type="containsBlanks" dxfId="39" priority="25">
      <formula>LEN(TRIM(E264))=0</formula>
    </cfRule>
  </conditionalFormatting>
  <conditionalFormatting sqref="E272:E275">
    <cfRule type="containsBlanks" dxfId="38" priority="24">
      <formula>LEN(TRIM(E272))=0</formula>
    </cfRule>
  </conditionalFormatting>
  <conditionalFormatting sqref="E278:E283">
    <cfRule type="containsBlanks" dxfId="37" priority="104">
      <formula>LEN(TRIM(E278))=0</formula>
    </cfRule>
  </conditionalFormatting>
  <conditionalFormatting sqref="E285:E292">
    <cfRule type="containsBlanks" dxfId="36" priority="103">
      <formula>LEN(TRIM(E285))=0</formula>
    </cfRule>
  </conditionalFormatting>
  <conditionalFormatting sqref="E294:E295">
    <cfRule type="containsBlanks" dxfId="35" priority="125">
      <formula>LEN(TRIM(E294))=0</formula>
    </cfRule>
  </conditionalFormatting>
  <conditionalFormatting sqref="E297:E298">
    <cfRule type="containsBlanks" dxfId="34" priority="124">
      <formula>LEN(TRIM(E297))=0</formula>
    </cfRule>
  </conditionalFormatting>
  <conditionalFormatting sqref="E300:E301">
    <cfRule type="containsBlanks" dxfId="33" priority="123">
      <formula>LEN(TRIM(E300))=0</formula>
    </cfRule>
  </conditionalFormatting>
  <conditionalFormatting sqref="E303:E308">
    <cfRule type="containsBlanks" dxfId="32" priority="117">
      <formula>LEN(TRIM(E303))=0</formula>
    </cfRule>
  </conditionalFormatting>
  <conditionalFormatting sqref="E315:E316">
    <cfRule type="containsBlanks" dxfId="31" priority="28">
      <formula>LEN(TRIM(E315))=0</formula>
    </cfRule>
  </conditionalFormatting>
  <conditionalFormatting sqref="E321:E322">
    <cfRule type="containsBlanks" dxfId="30" priority="114">
      <formula>LEN(TRIM(E321))=0</formula>
    </cfRule>
  </conditionalFormatting>
  <conditionalFormatting sqref="E324:E325">
    <cfRule type="containsBlanks" dxfId="29" priority="31">
      <formula>LEN(TRIM(E324))=0</formula>
    </cfRule>
  </conditionalFormatting>
  <conditionalFormatting sqref="E329">
    <cfRule type="containsBlanks" dxfId="28" priority="20">
      <formula>LEN(TRIM(E329))=0</formula>
    </cfRule>
  </conditionalFormatting>
  <conditionalFormatting sqref="E331">
    <cfRule type="containsBlanks" dxfId="27" priority="19">
      <formula>LEN(TRIM(E331))=0</formula>
    </cfRule>
  </conditionalFormatting>
  <conditionalFormatting sqref="E333">
    <cfRule type="containsBlanks" dxfId="26" priority="18">
      <formula>LEN(TRIM(E333))=0</formula>
    </cfRule>
  </conditionalFormatting>
  <conditionalFormatting sqref="E335:E336">
    <cfRule type="containsBlanks" dxfId="25" priority="6">
      <formula>LEN(TRIM(E335))=0</formula>
    </cfRule>
  </conditionalFormatting>
  <conditionalFormatting sqref="E339:E340">
    <cfRule type="containsBlanks" dxfId="24" priority="110">
      <formula>LEN(TRIM(E339))=0</formula>
    </cfRule>
  </conditionalFormatting>
  <conditionalFormatting sqref="E343:E356">
    <cfRule type="containsBlanks" dxfId="23" priority="1">
      <formula>LEN(TRIM(E343))=0</formula>
    </cfRule>
  </conditionalFormatting>
  <pageMargins left="0.78740157480314965" right="0.78740157480314965" top="0.78740157480314965" bottom="0.78740157480314965" header="0.31496062992125984" footer="0.31496062992125984"/>
  <pageSetup paperSize="9" scale="84" fitToHeight="0" orientation="portrait" blackAndWhite="1" r:id="rId1"/>
  <headerFooter>
    <oddHeader>&amp;CPostavitev kamionske nakladalne postaje ob razdelilni postaji 1</oddHeader>
    <oddFooter>&amp;LStrojna oprema, dela in instalacije&amp;Rstran &amp;P/&amp;N</oddFooter>
  </headerFooter>
  <rowBreaks count="8" manualBreakCount="8">
    <brk id="10" max="5" man="1"/>
    <brk id="173" max="5" man="1"/>
    <brk id="245" max="5" man="1"/>
    <brk id="252" max="5" man="1"/>
    <brk id="260" max="5" man="1"/>
    <brk id="308" max="5" man="1"/>
    <brk id="316" max="5" man="1"/>
    <brk id="33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C1A68-0B6F-4A8B-8B52-B0CA5AC12608}">
  <sheetPr>
    <pageSetUpPr fitToPage="1"/>
  </sheetPr>
  <dimension ref="A1:CC181"/>
  <sheetViews>
    <sheetView view="pageBreakPreview" zoomScaleNormal="100" zoomScaleSheetLayoutView="100" workbookViewId="0">
      <pane ySplit="4" topLeftCell="A152" activePane="bottomLeft" state="frozen"/>
      <selection pane="bottomLeft" activeCell="J155" sqref="J155"/>
    </sheetView>
  </sheetViews>
  <sheetFormatPr defaultRowHeight="14.4"/>
  <cols>
    <col min="1" max="1" width="7.88671875" style="166" customWidth="1"/>
    <col min="2" max="2" width="41.44140625" style="65" customWidth="1"/>
    <col min="3" max="3" width="7.109375" style="66" customWidth="1"/>
    <col min="4" max="4" width="12.88671875" style="166" customWidth="1"/>
    <col min="5" max="5" width="12.88671875" style="167" customWidth="1"/>
    <col min="6" max="6" width="18.5546875" style="167" bestFit="1" customWidth="1"/>
    <col min="7" max="16384" width="8.88671875" style="56"/>
  </cols>
  <sheetData>
    <row r="1" spans="1:81" ht="18">
      <c r="A1" s="53" t="str" cm="1">
        <f t="array" aca="1" ref="A1" ca="1">IF(SUM(COUNTIF(INDIRECT({"E9:E68";"E70:E91";"E93:E98";"E101:E118";"E122";"E124";"E126:E137";"E140:E152";"E155:E157"}), ""))&gt;0, "PROSIMO, V POGLAVJU D VNESITE VREDNOSTI V VSE ZAHTEVANE CELICE!", "")</f>
        <v>PROSIMO, V POGLAVJU D VNESITE VREDNOSTI V VSE ZAHTEVANE CELICE!</v>
      </c>
      <c r="B1" s="53"/>
      <c r="C1" s="53"/>
      <c r="D1" s="53"/>
      <c r="E1" s="53"/>
      <c r="F1" s="53"/>
    </row>
    <row r="2" spans="1:81" s="63" customFormat="1" ht="33" customHeight="1" thickBot="1">
      <c r="A2" s="57" t="s">
        <v>171</v>
      </c>
      <c r="B2" s="57" t="s">
        <v>653</v>
      </c>
      <c r="C2" s="58"/>
      <c r="D2" s="59"/>
      <c r="E2" s="60"/>
      <c r="F2" s="61">
        <f>F8+F100+F120+F139+F154</f>
        <v>0</v>
      </c>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row>
    <row r="3" spans="1:81" ht="15" thickTop="1">
      <c r="A3" s="64"/>
      <c r="D3" s="64"/>
      <c r="E3" s="67"/>
      <c r="F3" s="64"/>
    </row>
    <row r="4" spans="1:81" s="73" customFormat="1">
      <c r="A4" s="68" t="s">
        <v>550</v>
      </c>
      <c r="B4" s="69" t="s">
        <v>0</v>
      </c>
      <c r="C4" s="70" t="s">
        <v>1</v>
      </c>
      <c r="D4" s="68" t="s">
        <v>2</v>
      </c>
      <c r="E4" s="71" t="s">
        <v>3</v>
      </c>
      <c r="F4" s="71" t="s">
        <v>1345</v>
      </c>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row>
    <row r="5" spans="1:81" s="73" customFormat="1" ht="72">
      <c r="A5" s="79"/>
      <c r="B5" s="80" t="s">
        <v>1141</v>
      </c>
      <c r="C5" s="76"/>
      <c r="D5" s="74"/>
      <c r="E5" s="82"/>
      <c r="F5" s="78"/>
      <c r="G5" s="72"/>
      <c r="H5" s="72"/>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row>
    <row r="6" spans="1:81" s="73" customFormat="1" ht="115.2">
      <c r="A6" s="74"/>
      <c r="B6" s="80" t="s">
        <v>854</v>
      </c>
      <c r="C6" s="76"/>
      <c r="D6" s="74"/>
      <c r="E6" s="82"/>
      <c r="F6" s="78"/>
      <c r="G6" s="72"/>
      <c r="H6" s="72"/>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row>
    <row r="7" spans="1:81" s="72" customFormat="1">
      <c r="A7" s="178"/>
      <c r="B7" s="176"/>
      <c r="C7" s="177"/>
      <c r="D7" s="178"/>
      <c r="E7" s="179"/>
      <c r="F7" s="180"/>
    </row>
    <row r="8" spans="1:81" s="193" customFormat="1" ht="18" thickBot="1">
      <c r="A8" s="95" t="s">
        <v>328</v>
      </c>
      <c r="B8" s="96" t="s">
        <v>654</v>
      </c>
      <c r="C8" s="97"/>
      <c r="D8" s="181"/>
      <c r="E8" s="99"/>
      <c r="F8" s="100">
        <f>SUM(F9:F98)</f>
        <v>0</v>
      </c>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c r="BM8" s="192"/>
      <c r="BN8" s="192"/>
      <c r="BO8" s="192"/>
      <c r="BP8" s="192"/>
      <c r="BQ8" s="192"/>
      <c r="BR8" s="192"/>
      <c r="BS8" s="192"/>
      <c r="BT8" s="192"/>
      <c r="BU8" s="192"/>
      <c r="BV8" s="192"/>
      <c r="BW8" s="192"/>
      <c r="BX8" s="192"/>
      <c r="BY8" s="192"/>
      <c r="BZ8" s="192"/>
      <c r="CA8" s="192"/>
      <c r="CB8" s="192"/>
      <c r="CC8" s="192"/>
    </row>
    <row r="9" spans="1:81" s="137" customFormat="1" ht="58.2" thickTop="1">
      <c r="A9" s="132" t="s">
        <v>655</v>
      </c>
      <c r="B9" s="112" t="s">
        <v>1157</v>
      </c>
      <c r="C9" s="113" t="s">
        <v>33</v>
      </c>
      <c r="D9" s="114">
        <v>1</v>
      </c>
      <c r="E9" s="46"/>
      <c r="F9" s="116">
        <f t="shared" ref="F9:F73" si="0">D9*ROUND(E9,2)</f>
        <v>0</v>
      </c>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6"/>
      <c r="AU9" s="136"/>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row>
    <row r="10" spans="1:81" s="137" customFormat="1" ht="28.8">
      <c r="A10" s="132" t="s">
        <v>656</v>
      </c>
      <c r="B10" s="112" t="s">
        <v>1158</v>
      </c>
      <c r="C10" s="113" t="s">
        <v>12</v>
      </c>
      <c r="D10" s="114">
        <v>3</v>
      </c>
      <c r="E10" s="46"/>
      <c r="F10" s="116">
        <f t="shared" si="0"/>
        <v>0</v>
      </c>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6"/>
      <c r="AN10" s="136"/>
      <c r="AO10" s="136"/>
      <c r="AP10" s="136"/>
      <c r="AQ10" s="136"/>
      <c r="AR10" s="136"/>
      <c r="AS10" s="136"/>
      <c r="AT10" s="136"/>
      <c r="AU10" s="136"/>
      <c r="AV10" s="136"/>
      <c r="AW10" s="136"/>
      <c r="AX10" s="136"/>
      <c r="AY10" s="136"/>
      <c r="AZ10" s="136"/>
      <c r="BA10" s="136"/>
      <c r="BB10" s="136"/>
      <c r="BC10" s="136"/>
      <c r="BD10" s="136"/>
      <c r="BE10" s="136"/>
      <c r="BF10" s="136"/>
      <c r="BG10" s="136"/>
      <c r="BH10" s="136"/>
      <c r="BI10" s="136"/>
      <c r="BJ10" s="136"/>
      <c r="BK10" s="136"/>
      <c r="BL10" s="136"/>
      <c r="BM10" s="136"/>
      <c r="BN10" s="136"/>
      <c r="BO10" s="136"/>
      <c r="BP10" s="136"/>
      <c r="BQ10" s="136"/>
      <c r="BR10" s="136"/>
      <c r="BS10" s="136"/>
      <c r="BT10" s="136"/>
      <c r="BU10" s="136"/>
      <c r="BV10" s="136"/>
      <c r="BW10" s="136"/>
      <c r="BX10" s="136"/>
      <c r="BY10" s="136"/>
      <c r="BZ10" s="136"/>
      <c r="CA10" s="136"/>
      <c r="CB10" s="136"/>
      <c r="CC10" s="136"/>
    </row>
    <row r="11" spans="1:81" s="137" customFormat="1" ht="43.2">
      <c r="A11" s="132" t="s">
        <v>657</v>
      </c>
      <c r="B11" s="112" t="s">
        <v>1159</v>
      </c>
      <c r="C11" s="113" t="s">
        <v>12</v>
      </c>
      <c r="D11" s="114">
        <v>2</v>
      </c>
      <c r="E11" s="46"/>
      <c r="F11" s="116">
        <f t="shared" si="0"/>
        <v>0</v>
      </c>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6"/>
      <c r="AU11" s="136"/>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row>
    <row r="12" spans="1:81" s="137" customFormat="1" ht="28.8">
      <c r="A12" s="132" t="s">
        <v>658</v>
      </c>
      <c r="B12" s="112" t="s">
        <v>736</v>
      </c>
      <c r="C12" s="113" t="s">
        <v>33</v>
      </c>
      <c r="D12" s="114">
        <v>1</v>
      </c>
      <c r="E12" s="46"/>
      <c r="F12" s="116">
        <f t="shared" si="0"/>
        <v>0</v>
      </c>
      <c r="G12" s="136"/>
      <c r="H12" s="136"/>
      <c r="I12" s="136"/>
      <c r="J12" s="136"/>
      <c r="K12" s="136"/>
      <c r="L12" s="136"/>
      <c r="M12" s="136"/>
      <c r="N12" s="136"/>
      <c r="O12" s="136"/>
      <c r="P12" s="136"/>
      <c r="Q12" s="136"/>
      <c r="R12" s="136"/>
      <c r="S12" s="136"/>
      <c r="T12" s="136"/>
      <c r="U12" s="136"/>
      <c r="V12" s="136"/>
      <c r="W12" s="136"/>
      <c r="X12" s="136"/>
      <c r="Y12" s="136"/>
      <c r="Z12" s="136"/>
      <c r="AA12" s="136"/>
      <c r="AB12" s="136"/>
      <c r="AC12" s="136"/>
      <c r="AD12" s="136"/>
      <c r="AE12" s="136"/>
      <c r="AF12" s="136"/>
      <c r="AG12" s="136"/>
      <c r="AH12" s="136"/>
      <c r="AI12" s="136"/>
      <c r="AJ12" s="136"/>
      <c r="AK12" s="136"/>
      <c r="AL12" s="136"/>
      <c r="AM12" s="136"/>
      <c r="AN12" s="136"/>
      <c r="AO12" s="136"/>
      <c r="AP12" s="136"/>
      <c r="AQ12" s="136"/>
      <c r="AR12" s="136"/>
      <c r="AS12" s="136"/>
      <c r="AT12" s="136"/>
      <c r="AU12" s="136"/>
      <c r="AV12" s="136"/>
      <c r="AW12" s="136"/>
      <c r="AX12" s="136"/>
      <c r="AY12" s="136"/>
      <c r="AZ12" s="136"/>
      <c r="BA12" s="136"/>
      <c r="BB12" s="136"/>
      <c r="BC12" s="136"/>
      <c r="BD12" s="136"/>
      <c r="BE12" s="136"/>
      <c r="BF12" s="136"/>
      <c r="BG12" s="136"/>
      <c r="BH12" s="136"/>
      <c r="BI12" s="136"/>
      <c r="BJ12" s="136"/>
      <c r="BK12" s="136"/>
      <c r="BL12" s="136"/>
      <c r="BM12" s="136"/>
      <c r="BN12" s="136"/>
      <c r="BO12" s="136"/>
      <c r="BP12" s="136"/>
      <c r="BQ12" s="136"/>
      <c r="BR12" s="136"/>
      <c r="BS12" s="136"/>
      <c r="BT12" s="136"/>
      <c r="BU12" s="136"/>
      <c r="BV12" s="136"/>
      <c r="BW12" s="136"/>
      <c r="BX12" s="136"/>
      <c r="BY12" s="136"/>
      <c r="BZ12" s="136"/>
      <c r="CA12" s="136"/>
      <c r="CB12" s="136"/>
      <c r="CC12" s="136"/>
    </row>
    <row r="13" spans="1:81" s="137" customFormat="1" ht="28.8">
      <c r="A13" s="132" t="s">
        <v>659</v>
      </c>
      <c r="B13" s="112" t="s">
        <v>737</v>
      </c>
      <c r="C13" s="113" t="s">
        <v>33</v>
      </c>
      <c r="D13" s="114">
        <v>1</v>
      </c>
      <c r="E13" s="46"/>
      <c r="F13" s="116">
        <f t="shared" si="0"/>
        <v>0</v>
      </c>
      <c r="G13" s="136"/>
      <c r="H13" s="136"/>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6"/>
      <c r="AO13" s="136"/>
      <c r="AP13" s="136"/>
      <c r="AQ13" s="136"/>
      <c r="AR13" s="136"/>
      <c r="AS13" s="136"/>
      <c r="AT13" s="136"/>
      <c r="AU13" s="136"/>
      <c r="AV13" s="136"/>
      <c r="AW13" s="136"/>
      <c r="AX13" s="136"/>
      <c r="AY13" s="136"/>
      <c r="AZ13" s="136"/>
      <c r="BA13" s="136"/>
      <c r="BB13" s="136"/>
      <c r="BC13" s="136"/>
      <c r="BD13" s="136"/>
      <c r="BE13" s="136"/>
      <c r="BF13" s="136"/>
      <c r="BG13" s="136"/>
      <c r="BH13" s="136"/>
      <c r="BI13" s="136"/>
      <c r="BJ13" s="136"/>
      <c r="BK13" s="136"/>
      <c r="BL13" s="136"/>
      <c r="BM13" s="136"/>
      <c r="BN13" s="136"/>
      <c r="BO13" s="136"/>
      <c r="BP13" s="136"/>
      <c r="BQ13" s="136"/>
      <c r="BR13" s="136"/>
      <c r="BS13" s="136"/>
      <c r="BT13" s="136"/>
      <c r="BU13" s="136"/>
      <c r="BV13" s="136"/>
      <c r="BW13" s="136"/>
      <c r="BX13" s="136"/>
      <c r="BY13" s="136"/>
      <c r="BZ13" s="136"/>
      <c r="CA13" s="136"/>
      <c r="CB13" s="136"/>
      <c r="CC13" s="136"/>
    </row>
    <row r="14" spans="1:81" s="137" customFormat="1" ht="28.8">
      <c r="A14" s="132" t="s">
        <v>660</v>
      </c>
      <c r="B14" s="112" t="s">
        <v>738</v>
      </c>
      <c r="C14" s="113" t="s">
        <v>33</v>
      </c>
      <c r="D14" s="114">
        <v>1</v>
      </c>
      <c r="E14" s="46"/>
      <c r="F14" s="116">
        <f t="shared" si="0"/>
        <v>0</v>
      </c>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c r="AV14" s="136"/>
      <c r="AW14" s="136"/>
      <c r="AX14" s="136"/>
      <c r="AY14" s="136"/>
      <c r="AZ14" s="136"/>
      <c r="BA14" s="136"/>
      <c r="BB14" s="136"/>
      <c r="BC14" s="136"/>
      <c r="BD14" s="136"/>
      <c r="BE14" s="136"/>
      <c r="BF14" s="136"/>
      <c r="BG14" s="136"/>
      <c r="BH14" s="136"/>
      <c r="BI14" s="136"/>
      <c r="BJ14" s="136"/>
      <c r="BK14" s="136"/>
      <c r="BL14" s="136"/>
      <c r="BM14" s="136"/>
      <c r="BN14" s="136"/>
      <c r="BO14" s="136"/>
      <c r="BP14" s="136"/>
      <c r="BQ14" s="136"/>
      <c r="BR14" s="136"/>
      <c r="BS14" s="136"/>
      <c r="BT14" s="136"/>
      <c r="BU14" s="136"/>
      <c r="BV14" s="136"/>
      <c r="BW14" s="136"/>
      <c r="BX14" s="136"/>
      <c r="BY14" s="136"/>
      <c r="BZ14" s="136"/>
      <c r="CA14" s="136"/>
      <c r="CB14" s="136"/>
      <c r="CC14" s="136"/>
    </row>
    <row r="15" spans="1:81" s="137" customFormat="1" ht="28.8">
      <c r="A15" s="132" t="s">
        <v>661</v>
      </c>
      <c r="B15" s="112" t="s">
        <v>739</v>
      </c>
      <c r="C15" s="113" t="s">
        <v>33</v>
      </c>
      <c r="D15" s="114">
        <v>2</v>
      </c>
      <c r="E15" s="46"/>
      <c r="F15" s="116">
        <f t="shared" si="0"/>
        <v>0</v>
      </c>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row>
    <row r="16" spans="1:81" s="137" customFormat="1" ht="28.8">
      <c r="A16" s="132" t="s">
        <v>662</v>
      </c>
      <c r="B16" s="112" t="s">
        <v>740</v>
      </c>
      <c r="C16" s="113" t="s">
        <v>33</v>
      </c>
      <c r="D16" s="114">
        <v>1</v>
      </c>
      <c r="E16" s="46"/>
      <c r="F16" s="116">
        <f t="shared" si="0"/>
        <v>0</v>
      </c>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6"/>
      <c r="BP16" s="136"/>
      <c r="BQ16" s="136"/>
      <c r="BR16" s="136"/>
      <c r="BS16" s="136"/>
      <c r="BT16" s="136"/>
      <c r="BU16" s="136"/>
      <c r="BV16" s="136"/>
      <c r="BW16" s="136"/>
      <c r="BX16" s="136"/>
      <c r="BY16" s="136"/>
      <c r="BZ16" s="136"/>
      <c r="CA16" s="136"/>
      <c r="CB16" s="136"/>
      <c r="CC16" s="136"/>
    </row>
    <row r="17" spans="1:81" s="137" customFormat="1" ht="28.8">
      <c r="A17" s="132" t="s">
        <v>663</v>
      </c>
      <c r="B17" s="112" t="s">
        <v>741</v>
      </c>
      <c r="C17" s="113" t="s">
        <v>33</v>
      </c>
      <c r="D17" s="114">
        <v>1</v>
      </c>
      <c r="E17" s="46"/>
      <c r="F17" s="116">
        <f t="shared" si="0"/>
        <v>0</v>
      </c>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c r="BY17" s="136"/>
      <c r="BZ17" s="136"/>
      <c r="CA17" s="136"/>
      <c r="CB17" s="136"/>
      <c r="CC17" s="136"/>
    </row>
    <row r="18" spans="1:81" s="137" customFormat="1" ht="28.8">
      <c r="A18" s="132" t="s">
        <v>664</v>
      </c>
      <c r="B18" s="112" t="s">
        <v>742</v>
      </c>
      <c r="C18" s="113" t="s">
        <v>12</v>
      </c>
      <c r="D18" s="114">
        <v>2</v>
      </c>
      <c r="E18" s="46"/>
      <c r="F18" s="116">
        <f t="shared" si="0"/>
        <v>0</v>
      </c>
      <c r="G18" s="136"/>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6"/>
      <c r="AZ18" s="136"/>
      <c r="BA18" s="136"/>
      <c r="BB18" s="136"/>
      <c r="BC18" s="136"/>
      <c r="BD18" s="136"/>
      <c r="BE18" s="136"/>
      <c r="BF18" s="136"/>
      <c r="BG18" s="136"/>
      <c r="BH18" s="136"/>
      <c r="BI18" s="136"/>
      <c r="BJ18" s="136"/>
      <c r="BK18" s="136"/>
      <c r="BL18" s="136"/>
      <c r="BM18" s="136"/>
      <c r="BN18" s="136"/>
      <c r="BO18" s="136"/>
      <c r="BP18" s="136"/>
      <c r="BQ18" s="136"/>
      <c r="BR18" s="136"/>
      <c r="BS18" s="136"/>
      <c r="BT18" s="136"/>
      <c r="BU18" s="136"/>
      <c r="BV18" s="136"/>
      <c r="BW18" s="136"/>
      <c r="BX18" s="136"/>
      <c r="BY18" s="136"/>
      <c r="BZ18" s="136"/>
      <c r="CA18" s="136"/>
      <c r="CB18" s="136"/>
      <c r="CC18" s="136"/>
    </row>
    <row r="19" spans="1:81" s="137" customFormat="1" ht="28.8">
      <c r="A19" s="132" t="s">
        <v>665</v>
      </c>
      <c r="B19" s="112" t="s">
        <v>743</v>
      </c>
      <c r="C19" s="113" t="s">
        <v>12</v>
      </c>
      <c r="D19" s="114">
        <v>1</v>
      </c>
      <c r="E19" s="46"/>
      <c r="F19" s="116">
        <f t="shared" si="0"/>
        <v>0</v>
      </c>
      <c r="G19" s="136"/>
      <c r="H19" s="136"/>
      <c r="I19" s="136"/>
      <c r="J19" s="136"/>
      <c r="K19" s="136"/>
      <c r="L19" s="136"/>
      <c r="M19" s="136"/>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c r="AR19" s="136"/>
      <c r="AS19" s="136"/>
      <c r="AT19" s="136"/>
      <c r="AU19" s="136"/>
      <c r="AV19" s="136"/>
      <c r="AW19" s="136"/>
      <c r="AX19" s="136"/>
      <c r="AY19" s="136"/>
      <c r="AZ19" s="136"/>
      <c r="BA19" s="136"/>
      <c r="BB19" s="136"/>
      <c r="BC19" s="136"/>
      <c r="BD19" s="136"/>
      <c r="BE19" s="136"/>
      <c r="BF19" s="136"/>
      <c r="BG19" s="136"/>
      <c r="BH19" s="136"/>
      <c r="BI19" s="136"/>
      <c r="BJ19" s="136"/>
      <c r="BK19" s="136"/>
      <c r="BL19" s="136"/>
      <c r="BM19" s="136"/>
      <c r="BN19" s="136"/>
      <c r="BO19" s="136"/>
      <c r="BP19" s="136"/>
      <c r="BQ19" s="136"/>
      <c r="BR19" s="136"/>
      <c r="BS19" s="136"/>
      <c r="BT19" s="136"/>
      <c r="BU19" s="136"/>
      <c r="BV19" s="136"/>
      <c r="BW19" s="136"/>
      <c r="BX19" s="136"/>
      <c r="BY19" s="136"/>
      <c r="BZ19" s="136"/>
      <c r="CA19" s="136"/>
      <c r="CB19" s="136"/>
      <c r="CC19" s="136"/>
    </row>
    <row r="20" spans="1:81" s="137" customFormat="1" ht="28.8">
      <c r="A20" s="132" t="s">
        <v>666</v>
      </c>
      <c r="B20" s="112" t="s">
        <v>744</v>
      </c>
      <c r="C20" s="113" t="s">
        <v>12</v>
      </c>
      <c r="D20" s="114">
        <v>1</v>
      </c>
      <c r="E20" s="46"/>
      <c r="F20" s="116">
        <f t="shared" si="0"/>
        <v>0</v>
      </c>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c r="AY20" s="136"/>
      <c r="AZ20" s="136"/>
      <c r="BA20" s="136"/>
      <c r="BB20" s="136"/>
      <c r="BC20" s="136"/>
      <c r="BD20" s="136"/>
      <c r="BE20" s="136"/>
      <c r="BF20" s="136"/>
      <c r="BG20" s="136"/>
      <c r="BH20" s="136"/>
      <c r="BI20" s="136"/>
      <c r="BJ20" s="136"/>
      <c r="BK20" s="136"/>
      <c r="BL20" s="136"/>
      <c r="BM20" s="136"/>
      <c r="BN20" s="136"/>
      <c r="BO20" s="136"/>
      <c r="BP20" s="136"/>
      <c r="BQ20" s="136"/>
      <c r="BR20" s="136"/>
      <c r="BS20" s="136"/>
      <c r="BT20" s="136"/>
      <c r="BU20" s="136"/>
      <c r="BV20" s="136"/>
      <c r="BW20" s="136"/>
      <c r="BX20" s="136"/>
      <c r="BY20" s="136"/>
      <c r="BZ20" s="136"/>
      <c r="CA20" s="136"/>
      <c r="CB20" s="136"/>
      <c r="CC20" s="136"/>
    </row>
    <row r="21" spans="1:81" s="137" customFormat="1">
      <c r="A21" s="132" t="s">
        <v>667</v>
      </c>
      <c r="B21" s="112" t="s">
        <v>745</v>
      </c>
      <c r="C21" s="113" t="s">
        <v>12</v>
      </c>
      <c r="D21" s="114">
        <v>1</v>
      </c>
      <c r="E21" s="46"/>
      <c r="F21" s="116">
        <f t="shared" si="0"/>
        <v>0</v>
      </c>
      <c r="G21" s="136"/>
      <c r="H21" s="136"/>
      <c r="I21" s="136"/>
      <c r="J21" s="136"/>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6"/>
      <c r="AL21" s="136"/>
      <c r="AM21" s="136"/>
      <c r="AN21" s="136"/>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6"/>
      <c r="BP21" s="136"/>
      <c r="BQ21" s="136"/>
      <c r="BR21" s="136"/>
      <c r="BS21" s="136"/>
      <c r="BT21" s="136"/>
      <c r="BU21" s="136"/>
      <c r="BV21" s="136"/>
      <c r="BW21" s="136"/>
      <c r="BX21" s="136"/>
      <c r="BY21" s="136"/>
      <c r="BZ21" s="136"/>
      <c r="CA21" s="136"/>
      <c r="CB21" s="136"/>
      <c r="CC21" s="136"/>
    </row>
    <row r="22" spans="1:81" s="137" customFormat="1" ht="28.8">
      <c r="A22" s="132" t="s">
        <v>668</v>
      </c>
      <c r="B22" s="112" t="s">
        <v>746</v>
      </c>
      <c r="C22" s="113" t="s">
        <v>12</v>
      </c>
      <c r="D22" s="114">
        <v>1</v>
      </c>
      <c r="E22" s="46"/>
      <c r="F22" s="116">
        <f t="shared" si="0"/>
        <v>0</v>
      </c>
      <c r="G22" s="136"/>
      <c r="H22" s="136"/>
      <c r="I22" s="136"/>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6"/>
      <c r="AZ22" s="136"/>
      <c r="BA22" s="136"/>
      <c r="BB22" s="136"/>
      <c r="BC22" s="136"/>
      <c r="BD22" s="136"/>
      <c r="BE22" s="136"/>
      <c r="BF22" s="136"/>
      <c r="BG22" s="136"/>
      <c r="BH22" s="136"/>
      <c r="BI22" s="136"/>
      <c r="BJ22" s="136"/>
      <c r="BK22" s="136"/>
      <c r="BL22" s="136"/>
      <c r="BM22" s="136"/>
      <c r="BN22" s="136"/>
      <c r="BO22" s="136"/>
      <c r="BP22" s="136"/>
      <c r="BQ22" s="136"/>
      <c r="BR22" s="136"/>
      <c r="BS22" s="136"/>
      <c r="BT22" s="136"/>
      <c r="BU22" s="136"/>
      <c r="BV22" s="136"/>
      <c r="BW22" s="136"/>
      <c r="BX22" s="136"/>
      <c r="BY22" s="136"/>
      <c r="BZ22" s="136"/>
      <c r="CA22" s="136"/>
      <c r="CB22" s="136"/>
      <c r="CC22" s="136"/>
    </row>
    <row r="23" spans="1:81" s="137" customFormat="1">
      <c r="A23" s="132" t="s">
        <v>669</v>
      </c>
      <c r="B23" s="112" t="s">
        <v>747</v>
      </c>
      <c r="C23" s="113" t="s">
        <v>12</v>
      </c>
      <c r="D23" s="114">
        <v>1</v>
      </c>
      <c r="E23" s="46"/>
      <c r="F23" s="116">
        <f t="shared" si="0"/>
        <v>0</v>
      </c>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6"/>
      <c r="BD23" s="136"/>
      <c r="BE23" s="136"/>
      <c r="BF23" s="136"/>
      <c r="BG23" s="136"/>
      <c r="BH23" s="136"/>
      <c r="BI23" s="136"/>
      <c r="BJ23" s="136"/>
      <c r="BK23" s="136"/>
      <c r="BL23" s="136"/>
      <c r="BM23" s="136"/>
      <c r="BN23" s="136"/>
      <c r="BO23" s="136"/>
      <c r="BP23" s="136"/>
      <c r="BQ23" s="136"/>
      <c r="BR23" s="136"/>
      <c r="BS23" s="136"/>
      <c r="BT23" s="136"/>
      <c r="BU23" s="136"/>
      <c r="BV23" s="136"/>
      <c r="BW23" s="136"/>
      <c r="BX23" s="136"/>
      <c r="BY23" s="136"/>
      <c r="BZ23" s="136"/>
      <c r="CA23" s="136"/>
      <c r="CB23" s="136"/>
      <c r="CC23" s="136"/>
    </row>
    <row r="24" spans="1:81" s="137" customFormat="1">
      <c r="A24" s="132" t="s">
        <v>670</v>
      </c>
      <c r="B24" s="112" t="s">
        <v>748</v>
      </c>
      <c r="C24" s="113" t="s">
        <v>12</v>
      </c>
      <c r="D24" s="114">
        <v>5</v>
      </c>
      <c r="E24" s="46"/>
      <c r="F24" s="116">
        <f t="shared" si="0"/>
        <v>0</v>
      </c>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6"/>
      <c r="BD24" s="136"/>
      <c r="BE24" s="136"/>
      <c r="BF24" s="136"/>
      <c r="BG24" s="136"/>
      <c r="BH24" s="136"/>
      <c r="BI24" s="136"/>
      <c r="BJ24" s="136"/>
      <c r="BK24" s="136"/>
      <c r="BL24" s="136"/>
      <c r="BM24" s="136"/>
      <c r="BN24" s="136"/>
      <c r="BO24" s="136"/>
      <c r="BP24" s="136"/>
      <c r="BQ24" s="136"/>
      <c r="BR24" s="136"/>
      <c r="BS24" s="136"/>
      <c r="BT24" s="136"/>
      <c r="BU24" s="136"/>
      <c r="BV24" s="136"/>
      <c r="BW24" s="136"/>
      <c r="BX24" s="136"/>
      <c r="BY24" s="136"/>
      <c r="BZ24" s="136"/>
      <c r="CA24" s="136"/>
      <c r="CB24" s="136"/>
      <c r="CC24" s="136"/>
    </row>
    <row r="25" spans="1:81" s="137" customFormat="1">
      <c r="A25" s="132" t="s">
        <v>671</v>
      </c>
      <c r="B25" s="112" t="s">
        <v>749</v>
      </c>
      <c r="C25" s="113" t="s">
        <v>12</v>
      </c>
      <c r="D25" s="114">
        <v>2</v>
      </c>
      <c r="E25" s="46"/>
      <c r="F25" s="116">
        <f t="shared" si="0"/>
        <v>0</v>
      </c>
      <c r="G25" s="136"/>
      <c r="H25" s="136"/>
      <c r="I25" s="136"/>
      <c r="J25" s="136"/>
      <c r="K25" s="136"/>
      <c r="L25" s="136"/>
      <c r="M25" s="136"/>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6"/>
      <c r="AN25" s="136"/>
      <c r="AO25" s="136"/>
      <c r="AP25" s="136"/>
      <c r="AQ25" s="136"/>
      <c r="AR25" s="136"/>
      <c r="AS25" s="136"/>
      <c r="AT25" s="136"/>
      <c r="AU25" s="136"/>
      <c r="AV25" s="136"/>
      <c r="AW25" s="136"/>
      <c r="AX25" s="136"/>
      <c r="AY25" s="136"/>
      <c r="AZ25" s="136"/>
      <c r="BA25" s="136"/>
      <c r="BB25" s="136"/>
      <c r="BC25" s="136"/>
      <c r="BD25" s="136"/>
      <c r="BE25" s="136"/>
      <c r="BF25" s="136"/>
      <c r="BG25" s="136"/>
      <c r="BH25" s="136"/>
      <c r="BI25" s="136"/>
      <c r="BJ25" s="136"/>
      <c r="BK25" s="136"/>
      <c r="BL25" s="136"/>
      <c r="BM25" s="136"/>
      <c r="BN25" s="136"/>
      <c r="BO25" s="136"/>
      <c r="BP25" s="136"/>
      <c r="BQ25" s="136"/>
      <c r="BR25" s="136"/>
      <c r="BS25" s="136"/>
      <c r="BT25" s="136"/>
      <c r="BU25" s="136"/>
      <c r="BV25" s="136"/>
      <c r="BW25" s="136"/>
      <c r="BX25" s="136"/>
      <c r="BY25" s="136"/>
      <c r="BZ25" s="136"/>
      <c r="CA25" s="136"/>
      <c r="CB25" s="136"/>
      <c r="CC25" s="136"/>
    </row>
    <row r="26" spans="1:81" s="137" customFormat="1">
      <c r="A26" s="132" t="s">
        <v>672</v>
      </c>
      <c r="B26" s="112" t="s">
        <v>750</v>
      </c>
      <c r="C26" s="113" t="s">
        <v>12</v>
      </c>
      <c r="D26" s="114">
        <v>1</v>
      </c>
      <c r="E26" s="46"/>
      <c r="F26" s="116">
        <f t="shared" si="0"/>
        <v>0</v>
      </c>
      <c r="G26" s="136"/>
      <c r="H26" s="136"/>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6"/>
      <c r="AL26" s="136"/>
      <c r="AM26" s="136"/>
      <c r="AN26" s="136"/>
      <c r="AO26" s="136"/>
      <c r="AP26" s="136"/>
      <c r="AQ26" s="136"/>
      <c r="AR26" s="136"/>
      <c r="AS26" s="136"/>
      <c r="AT26" s="136"/>
      <c r="AU26" s="136"/>
      <c r="AV26" s="136"/>
      <c r="AW26" s="136"/>
      <c r="AX26" s="136"/>
      <c r="AY26" s="136"/>
      <c r="AZ26" s="136"/>
      <c r="BA26" s="136"/>
      <c r="BB26" s="136"/>
      <c r="BC26" s="136"/>
      <c r="BD26" s="136"/>
      <c r="BE26" s="136"/>
      <c r="BF26" s="136"/>
      <c r="BG26" s="136"/>
      <c r="BH26" s="136"/>
      <c r="BI26" s="136"/>
      <c r="BJ26" s="136"/>
      <c r="BK26" s="136"/>
      <c r="BL26" s="136"/>
      <c r="BM26" s="136"/>
      <c r="BN26" s="136"/>
      <c r="BO26" s="136"/>
      <c r="BP26" s="136"/>
      <c r="BQ26" s="136"/>
      <c r="BR26" s="136"/>
      <c r="BS26" s="136"/>
      <c r="BT26" s="136"/>
      <c r="BU26" s="136"/>
      <c r="BV26" s="136"/>
      <c r="BW26" s="136"/>
      <c r="BX26" s="136"/>
      <c r="BY26" s="136"/>
      <c r="BZ26" s="136"/>
      <c r="CA26" s="136"/>
      <c r="CB26" s="136"/>
      <c r="CC26" s="136"/>
    </row>
    <row r="27" spans="1:81" s="137" customFormat="1">
      <c r="A27" s="132" t="s">
        <v>673</v>
      </c>
      <c r="B27" s="112" t="s">
        <v>751</v>
      </c>
      <c r="C27" s="113" t="s">
        <v>12</v>
      </c>
      <c r="D27" s="114">
        <v>1</v>
      </c>
      <c r="E27" s="46"/>
      <c r="F27" s="116">
        <f t="shared" si="0"/>
        <v>0</v>
      </c>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c r="AW27" s="136"/>
      <c r="AX27" s="136"/>
      <c r="AY27" s="136"/>
      <c r="AZ27" s="136"/>
      <c r="BA27" s="136"/>
      <c r="BB27" s="136"/>
      <c r="BC27" s="136"/>
      <c r="BD27" s="136"/>
      <c r="BE27" s="136"/>
      <c r="BF27" s="136"/>
      <c r="BG27" s="136"/>
      <c r="BH27" s="136"/>
      <c r="BI27" s="136"/>
      <c r="BJ27" s="136"/>
      <c r="BK27" s="136"/>
      <c r="BL27" s="136"/>
      <c r="BM27" s="136"/>
      <c r="BN27" s="136"/>
      <c r="BO27" s="136"/>
      <c r="BP27" s="136"/>
      <c r="BQ27" s="136"/>
      <c r="BR27" s="136"/>
      <c r="BS27" s="136"/>
      <c r="BT27" s="136"/>
      <c r="BU27" s="136"/>
      <c r="BV27" s="136"/>
      <c r="BW27" s="136"/>
      <c r="BX27" s="136"/>
      <c r="BY27" s="136"/>
      <c r="BZ27" s="136"/>
      <c r="CA27" s="136"/>
      <c r="CB27" s="136"/>
      <c r="CC27" s="136"/>
    </row>
    <row r="28" spans="1:81" s="137" customFormat="1">
      <c r="A28" s="132" t="s">
        <v>674</v>
      </c>
      <c r="B28" s="112" t="s">
        <v>752</v>
      </c>
      <c r="C28" s="113" t="s">
        <v>12</v>
      </c>
      <c r="D28" s="114">
        <v>1</v>
      </c>
      <c r="E28" s="46"/>
      <c r="F28" s="116">
        <f t="shared" si="0"/>
        <v>0</v>
      </c>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c r="AW28" s="136"/>
      <c r="AX28" s="136"/>
      <c r="AY28" s="136"/>
      <c r="AZ28" s="136"/>
      <c r="BA28" s="136"/>
      <c r="BB28" s="136"/>
      <c r="BC28" s="136"/>
      <c r="BD28" s="136"/>
      <c r="BE28" s="136"/>
      <c r="BF28" s="136"/>
      <c r="BG28" s="136"/>
      <c r="BH28" s="136"/>
      <c r="BI28" s="136"/>
      <c r="BJ28" s="136"/>
      <c r="BK28" s="136"/>
      <c r="BL28" s="136"/>
      <c r="BM28" s="136"/>
      <c r="BN28" s="136"/>
      <c r="BO28" s="136"/>
      <c r="BP28" s="136"/>
      <c r="BQ28" s="136"/>
      <c r="BR28" s="136"/>
      <c r="BS28" s="136"/>
      <c r="BT28" s="136"/>
      <c r="BU28" s="136"/>
      <c r="BV28" s="136"/>
      <c r="BW28" s="136"/>
      <c r="BX28" s="136"/>
      <c r="BY28" s="136"/>
      <c r="BZ28" s="136"/>
      <c r="CA28" s="136"/>
      <c r="CB28" s="136"/>
      <c r="CC28" s="136"/>
    </row>
    <row r="29" spans="1:81" s="137" customFormat="1" ht="28.8">
      <c r="A29" s="132" t="s">
        <v>675</v>
      </c>
      <c r="B29" s="112" t="s">
        <v>1189</v>
      </c>
      <c r="C29" s="113" t="s">
        <v>12</v>
      </c>
      <c r="D29" s="114">
        <v>1</v>
      </c>
      <c r="E29" s="46"/>
      <c r="F29" s="116">
        <f t="shared" si="0"/>
        <v>0</v>
      </c>
      <c r="G29" s="136"/>
      <c r="H29" s="136"/>
      <c r="I29" s="136"/>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c r="AW29" s="136"/>
      <c r="AX29" s="136"/>
      <c r="AY29" s="136"/>
      <c r="AZ29" s="136"/>
      <c r="BA29" s="136"/>
      <c r="BB29" s="136"/>
      <c r="BC29" s="136"/>
      <c r="BD29" s="136"/>
      <c r="BE29" s="136"/>
      <c r="BF29" s="136"/>
      <c r="BG29" s="136"/>
      <c r="BH29" s="136"/>
      <c r="BI29" s="136"/>
      <c r="BJ29" s="136"/>
      <c r="BK29" s="136"/>
      <c r="BL29" s="136"/>
      <c r="BM29" s="136"/>
      <c r="BN29" s="136"/>
      <c r="BO29" s="136"/>
      <c r="BP29" s="136"/>
      <c r="BQ29" s="136"/>
      <c r="BR29" s="136"/>
      <c r="BS29" s="136"/>
      <c r="BT29" s="136"/>
      <c r="BU29" s="136"/>
      <c r="BV29" s="136"/>
      <c r="BW29" s="136"/>
      <c r="BX29" s="136"/>
      <c r="BY29" s="136"/>
      <c r="BZ29" s="136"/>
      <c r="CA29" s="136"/>
      <c r="CB29" s="136"/>
      <c r="CC29" s="136"/>
    </row>
    <row r="30" spans="1:81" s="137" customFormat="1" ht="28.8">
      <c r="A30" s="132" t="s">
        <v>676</v>
      </c>
      <c r="B30" s="112" t="s">
        <v>753</v>
      </c>
      <c r="C30" s="113" t="s">
        <v>12</v>
      </c>
      <c r="D30" s="114">
        <v>1</v>
      </c>
      <c r="E30" s="46"/>
      <c r="F30" s="116">
        <f t="shared" si="0"/>
        <v>0</v>
      </c>
      <c r="G30" s="136"/>
      <c r="H30" s="136"/>
      <c r="I30" s="136"/>
      <c r="J30" s="136"/>
      <c r="K30" s="136"/>
      <c r="L30" s="136"/>
      <c r="M30" s="136"/>
      <c r="N30" s="136"/>
      <c r="O30" s="136"/>
      <c r="P30" s="136"/>
      <c r="Q30" s="136"/>
      <c r="R30" s="136"/>
      <c r="S30" s="136"/>
      <c r="T30" s="136"/>
      <c r="U30" s="136"/>
      <c r="V30" s="136"/>
      <c r="W30" s="136"/>
      <c r="X30" s="136"/>
      <c r="Y30" s="136"/>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row>
    <row r="31" spans="1:81" s="137" customFormat="1">
      <c r="A31" s="132" t="s">
        <v>677</v>
      </c>
      <c r="B31" s="112" t="s">
        <v>754</v>
      </c>
      <c r="C31" s="113" t="s">
        <v>12</v>
      </c>
      <c r="D31" s="114">
        <v>1</v>
      </c>
      <c r="E31" s="46"/>
      <c r="F31" s="116">
        <f t="shared" si="0"/>
        <v>0</v>
      </c>
      <c r="G31" s="136"/>
      <c r="H31" s="136"/>
      <c r="I31" s="136"/>
      <c r="J31" s="136"/>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s="136"/>
      <c r="AO31" s="136"/>
      <c r="AP31" s="136"/>
      <c r="AQ31" s="136"/>
      <c r="AR31" s="136"/>
      <c r="AS31" s="136"/>
      <c r="AT31" s="136"/>
      <c r="AU31" s="136"/>
      <c r="AV31" s="136"/>
      <c r="AW31" s="136"/>
      <c r="AX31" s="136"/>
      <c r="AY31" s="136"/>
      <c r="AZ31" s="136"/>
      <c r="BA31" s="136"/>
      <c r="BB31" s="136"/>
      <c r="BC31" s="136"/>
      <c r="BD31" s="136"/>
      <c r="BE31" s="136"/>
      <c r="BF31" s="136"/>
      <c r="BG31" s="136"/>
      <c r="BH31" s="136"/>
      <c r="BI31" s="136"/>
      <c r="BJ31" s="136"/>
      <c r="BK31" s="136"/>
      <c r="BL31" s="136"/>
      <c r="BM31" s="136"/>
      <c r="BN31" s="136"/>
      <c r="BO31" s="136"/>
      <c r="BP31" s="136"/>
      <c r="BQ31" s="136"/>
      <c r="BR31" s="136"/>
      <c r="BS31" s="136"/>
      <c r="BT31" s="136"/>
      <c r="BU31" s="136"/>
      <c r="BV31" s="136"/>
      <c r="BW31" s="136"/>
      <c r="BX31" s="136"/>
      <c r="BY31" s="136"/>
      <c r="BZ31" s="136"/>
      <c r="CA31" s="136"/>
      <c r="CB31" s="136"/>
      <c r="CC31" s="136"/>
    </row>
    <row r="32" spans="1:81" s="137" customFormat="1">
      <c r="A32" s="132" t="s">
        <v>678</v>
      </c>
      <c r="B32" s="112" t="s">
        <v>755</v>
      </c>
      <c r="C32" s="113" t="s">
        <v>12</v>
      </c>
      <c r="D32" s="114">
        <v>1</v>
      </c>
      <c r="E32" s="46"/>
      <c r="F32" s="116">
        <f t="shared" si="0"/>
        <v>0</v>
      </c>
      <c r="G32" s="136"/>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6"/>
      <c r="BM32" s="136"/>
      <c r="BN32" s="136"/>
      <c r="BO32" s="136"/>
      <c r="BP32" s="136"/>
      <c r="BQ32" s="136"/>
      <c r="BR32" s="136"/>
      <c r="BS32" s="136"/>
      <c r="BT32" s="136"/>
      <c r="BU32" s="136"/>
      <c r="BV32" s="136"/>
      <c r="BW32" s="136"/>
      <c r="BX32" s="136"/>
      <c r="BY32" s="136"/>
      <c r="BZ32" s="136"/>
      <c r="CA32" s="136"/>
      <c r="CB32" s="136"/>
      <c r="CC32" s="136"/>
    </row>
    <row r="33" spans="1:81" s="137" customFormat="1" ht="28.8">
      <c r="A33" s="132" t="s">
        <v>679</v>
      </c>
      <c r="B33" s="112" t="s">
        <v>756</v>
      </c>
      <c r="C33" s="113" t="s">
        <v>33</v>
      </c>
      <c r="D33" s="114">
        <v>2</v>
      </c>
      <c r="E33" s="46"/>
      <c r="F33" s="116">
        <f t="shared" si="0"/>
        <v>0</v>
      </c>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136"/>
      <c r="AV33" s="136"/>
      <c r="AW33" s="136"/>
      <c r="AX33" s="136"/>
      <c r="AY33" s="136"/>
      <c r="AZ33" s="136"/>
      <c r="BA33" s="136"/>
      <c r="BB33" s="136"/>
      <c r="BC33" s="136"/>
      <c r="BD33" s="136"/>
      <c r="BE33" s="136"/>
      <c r="BF33" s="136"/>
      <c r="BG33" s="136"/>
      <c r="BH33" s="136"/>
      <c r="BI33" s="136"/>
      <c r="BJ33" s="136"/>
      <c r="BK33" s="136"/>
      <c r="BL33" s="136"/>
      <c r="BM33" s="136"/>
      <c r="BN33" s="136"/>
      <c r="BO33" s="136"/>
      <c r="BP33" s="136"/>
      <c r="BQ33" s="136"/>
      <c r="BR33" s="136"/>
      <c r="BS33" s="136"/>
      <c r="BT33" s="136"/>
      <c r="BU33" s="136"/>
      <c r="BV33" s="136"/>
      <c r="BW33" s="136"/>
      <c r="BX33" s="136"/>
      <c r="BY33" s="136"/>
      <c r="BZ33" s="136"/>
      <c r="CA33" s="136"/>
      <c r="CB33" s="136"/>
      <c r="CC33" s="136"/>
    </row>
    <row r="34" spans="1:81" s="137" customFormat="1" ht="28.8">
      <c r="A34" s="132" t="s">
        <v>680</v>
      </c>
      <c r="B34" s="112" t="s">
        <v>757</v>
      </c>
      <c r="C34" s="113" t="s">
        <v>33</v>
      </c>
      <c r="D34" s="114">
        <v>1</v>
      </c>
      <c r="E34" s="46"/>
      <c r="F34" s="116">
        <f t="shared" si="0"/>
        <v>0</v>
      </c>
      <c r="G34" s="136"/>
      <c r="H34" s="136"/>
      <c r="I34" s="136"/>
      <c r="J34" s="136"/>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136"/>
      <c r="AP34" s="136"/>
      <c r="AQ34" s="136"/>
      <c r="AR34" s="136"/>
      <c r="AS34" s="136"/>
      <c r="AT34" s="136"/>
      <c r="AU34" s="136"/>
      <c r="AV34" s="136"/>
      <c r="AW34" s="136"/>
      <c r="AX34" s="136"/>
      <c r="AY34" s="136"/>
      <c r="AZ34" s="136"/>
      <c r="BA34" s="136"/>
      <c r="BB34" s="136"/>
      <c r="BC34" s="136"/>
      <c r="BD34" s="136"/>
      <c r="BE34" s="136"/>
      <c r="BF34" s="136"/>
      <c r="BG34" s="136"/>
      <c r="BH34" s="136"/>
      <c r="BI34" s="136"/>
      <c r="BJ34" s="136"/>
      <c r="BK34" s="136"/>
      <c r="BL34" s="136"/>
      <c r="BM34" s="136"/>
      <c r="BN34" s="136"/>
      <c r="BO34" s="136"/>
      <c r="BP34" s="136"/>
      <c r="BQ34" s="136"/>
      <c r="BR34" s="136"/>
      <c r="BS34" s="136"/>
      <c r="BT34" s="136"/>
      <c r="BU34" s="136"/>
      <c r="BV34" s="136"/>
      <c r="BW34" s="136"/>
      <c r="BX34" s="136"/>
      <c r="BY34" s="136"/>
      <c r="BZ34" s="136"/>
      <c r="CA34" s="136"/>
      <c r="CB34" s="136"/>
      <c r="CC34" s="136"/>
    </row>
    <row r="35" spans="1:81" s="137" customFormat="1" ht="28.8">
      <c r="A35" s="132" t="s">
        <v>681</v>
      </c>
      <c r="B35" s="112" t="s">
        <v>758</v>
      </c>
      <c r="C35" s="113" t="s">
        <v>33</v>
      </c>
      <c r="D35" s="114">
        <v>4</v>
      </c>
      <c r="E35" s="46"/>
      <c r="F35" s="116">
        <f t="shared" si="0"/>
        <v>0</v>
      </c>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c r="AD35" s="136"/>
      <c r="AE35" s="136"/>
      <c r="AF35" s="136"/>
      <c r="AG35" s="136"/>
      <c r="AH35" s="136"/>
      <c r="AI35" s="136"/>
      <c r="AJ35" s="136"/>
      <c r="AK35" s="136"/>
      <c r="AL35" s="136"/>
      <c r="AM35" s="136"/>
      <c r="AN35" s="136"/>
      <c r="AO35" s="136"/>
      <c r="AP35" s="136"/>
      <c r="AQ35" s="136"/>
      <c r="AR35" s="136"/>
      <c r="AS35" s="136"/>
      <c r="AT35" s="136"/>
      <c r="AU35" s="136"/>
      <c r="AV35" s="136"/>
      <c r="AW35" s="136"/>
      <c r="AX35" s="136"/>
      <c r="AY35" s="136"/>
      <c r="AZ35" s="136"/>
      <c r="BA35" s="136"/>
      <c r="BB35" s="136"/>
      <c r="BC35" s="136"/>
      <c r="BD35" s="136"/>
      <c r="BE35" s="136"/>
      <c r="BF35" s="136"/>
      <c r="BG35" s="136"/>
      <c r="BH35" s="136"/>
      <c r="BI35" s="136"/>
      <c r="BJ35" s="136"/>
      <c r="BK35" s="136"/>
      <c r="BL35" s="136"/>
      <c r="BM35" s="136"/>
      <c r="BN35" s="136"/>
      <c r="BO35" s="136"/>
      <c r="BP35" s="136"/>
      <c r="BQ35" s="136"/>
      <c r="BR35" s="136"/>
      <c r="BS35" s="136"/>
      <c r="BT35" s="136"/>
      <c r="BU35" s="136"/>
      <c r="BV35" s="136"/>
      <c r="BW35" s="136"/>
      <c r="BX35" s="136"/>
      <c r="BY35" s="136"/>
      <c r="BZ35" s="136"/>
      <c r="CA35" s="136"/>
      <c r="CB35" s="136"/>
      <c r="CC35" s="136"/>
    </row>
    <row r="36" spans="1:81" s="137" customFormat="1" ht="28.8">
      <c r="A36" s="132" t="s">
        <v>682</v>
      </c>
      <c r="B36" s="112" t="s">
        <v>759</v>
      </c>
      <c r="C36" s="113" t="s">
        <v>33</v>
      </c>
      <c r="D36" s="114">
        <v>1</v>
      </c>
      <c r="E36" s="46"/>
      <c r="F36" s="116">
        <f t="shared" si="0"/>
        <v>0</v>
      </c>
      <c r="G36" s="136"/>
      <c r="H36" s="136"/>
      <c r="I36" s="136"/>
      <c r="J36" s="136"/>
      <c r="K36" s="136"/>
      <c r="L36" s="136"/>
      <c r="M36" s="136"/>
      <c r="N36" s="136"/>
      <c r="O36" s="136"/>
      <c r="P36" s="136"/>
      <c r="Q36" s="136"/>
      <c r="R36" s="136"/>
      <c r="S36" s="136"/>
      <c r="T36" s="136"/>
      <c r="U36" s="136"/>
      <c r="V36" s="136"/>
      <c r="W36" s="136"/>
      <c r="X36" s="136"/>
      <c r="Y36" s="136"/>
      <c r="Z36" s="136"/>
      <c r="AA36" s="136"/>
      <c r="AB36" s="136"/>
      <c r="AC36" s="136"/>
      <c r="AD36" s="136"/>
      <c r="AE36" s="136"/>
      <c r="AF36" s="136"/>
      <c r="AG36" s="136"/>
      <c r="AH36" s="136"/>
      <c r="AI36" s="136"/>
      <c r="AJ36" s="136"/>
      <c r="AK36" s="136"/>
      <c r="AL36" s="136"/>
      <c r="AM36" s="136"/>
      <c r="AN36" s="136"/>
      <c r="AO36" s="136"/>
      <c r="AP36" s="136"/>
      <c r="AQ36" s="136"/>
      <c r="AR36" s="136"/>
      <c r="AS36" s="136"/>
      <c r="AT36" s="136"/>
      <c r="AU36" s="136"/>
      <c r="AV36" s="136"/>
      <c r="AW36" s="136"/>
      <c r="AX36" s="136"/>
      <c r="AY36" s="136"/>
      <c r="AZ36" s="136"/>
      <c r="BA36" s="136"/>
      <c r="BB36" s="136"/>
      <c r="BC36" s="136"/>
      <c r="BD36" s="136"/>
      <c r="BE36" s="136"/>
      <c r="BF36" s="136"/>
      <c r="BG36" s="136"/>
      <c r="BH36" s="136"/>
      <c r="BI36" s="136"/>
      <c r="BJ36" s="136"/>
      <c r="BK36" s="136"/>
      <c r="BL36" s="136"/>
      <c r="BM36" s="136"/>
      <c r="BN36" s="136"/>
      <c r="BO36" s="136"/>
      <c r="BP36" s="136"/>
      <c r="BQ36" s="136"/>
      <c r="BR36" s="136"/>
      <c r="BS36" s="136"/>
      <c r="BT36" s="136"/>
      <c r="BU36" s="136"/>
      <c r="BV36" s="136"/>
      <c r="BW36" s="136"/>
      <c r="BX36" s="136"/>
      <c r="BY36" s="136"/>
      <c r="BZ36" s="136"/>
      <c r="CA36" s="136"/>
      <c r="CB36" s="136"/>
      <c r="CC36" s="136"/>
    </row>
    <row r="37" spans="1:81" s="137" customFormat="1">
      <c r="A37" s="132" t="s">
        <v>683</v>
      </c>
      <c r="B37" s="112" t="s">
        <v>760</v>
      </c>
      <c r="C37" s="113" t="s">
        <v>12</v>
      </c>
      <c r="D37" s="114">
        <v>3</v>
      </c>
      <c r="E37" s="46"/>
      <c r="F37" s="116">
        <f t="shared" si="0"/>
        <v>0</v>
      </c>
      <c r="G37" s="136"/>
      <c r="H37" s="136"/>
      <c r="I37" s="136"/>
      <c r="J37" s="136"/>
      <c r="K37" s="136"/>
      <c r="L37" s="136"/>
      <c r="M37" s="136"/>
      <c r="N37" s="136"/>
      <c r="O37" s="136"/>
      <c r="P37" s="136"/>
      <c r="Q37" s="136"/>
      <c r="R37" s="136"/>
      <c r="S37" s="136"/>
      <c r="T37" s="136"/>
      <c r="U37" s="136"/>
      <c r="V37" s="136"/>
      <c r="W37" s="136"/>
      <c r="X37" s="136"/>
      <c r="Y37" s="136"/>
      <c r="Z37" s="136"/>
      <c r="AA37" s="136"/>
      <c r="AB37" s="136"/>
      <c r="AC37" s="136"/>
      <c r="AD37" s="136"/>
      <c r="AE37" s="136"/>
      <c r="AF37" s="136"/>
      <c r="AG37" s="136"/>
      <c r="AH37" s="136"/>
      <c r="AI37" s="136"/>
      <c r="AJ37" s="136"/>
      <c r="AK37" s="136"/>
      <c r="AL37" s="136"/>
      <c r="AM37" s="136"/>
      <c r="AN37" s="136"/>
      <c r="AO37" s="136"/>
      <c r="AP37" s="136"/>
      <c r="AQ37" s="136"/>
      <c r="AR37" s="136"/>
      <c r="AS37" s="136"/>
      <c r="AT37" s="136"/>
      <c r="AU37" s="136"/>
      <c r="AV37" s="136"/>
      <c r="AW37" s="136"/>
      <c r="AX37" s="136"/>
      <c r="AY37" s="136"/>
      <c r="AZ37" s="136"/>
      <c r="BA37" s="136"/>
      <c r="BB37" s="136"/>
      <c r="BC37" s="136"/>
      <c r="BD37" s="136"/>
      <c r="BE37" s="136"/>
      <c r="BF37" s="136"/>
      <c r="BG37" s="136"/>
      <c r="BH37" s="136"/>
      <c r="BI37" s="136"/>
      <c r="BJ37" s="136"/>
      <c r="BK37" s="136"/>
      <c r="BL37" s="136"/>
      <c r="BM37" s="136"/>
      <c r="BN37" s="136"/>
      <c r="BO37" s="136"/>
      <c r="BP37" s="136"/>
      <c r="BQ37" s="136"/>
      <c r="BR37" s="136"/>
      <c r="BS37" s="136"/>
      <c r="BT37" s="136"/>
      <c r="BU37" s="136"/>
      <c r="BV37" s="136"/>
      <c r="BW37" s="136"/>
      <c r="BX37" s="136"/>
      <c r="BY37" s="136"/>
      <c r="BZ37" s="136"/>
      <c r="CA37" s="136"/>
      <c r="CB37" s="136"/>
      <c r="CC37" s="136"/>
    </row>
    <row r="38" spans="1:81" s="137" customFormat="1">
      <c r="A38" s="132" t="s">
        <v>684</v>
      </c>
      <c r="B38" s="112" t="s">
        <v>761</v>
      </c>
      <c r="C38" s="113" t="s">
        <v>12</v>
      </c>
      <c r="D38" s="114">
        <v>1</v>
      </c>
      <c r="E38" s="46"/>
      <c r="F38" s="116">
        <f t="shared" si="0"/>
        <v>0</v>
      </c>
      <c r="G38" s="136"/>
      <c r="H38" s="136"/>
      <c r="I38" s="136"/>
      <c r="J38" s="136"/>
      <c r="K38" s="136"/>
      <c r="L38" s="136"/>
      <c r="M38" s="136"/>
      <c r="N38" s="136"/>
      <c r="O38" s="136"/>
      <c r="P38" s="136"/>
      <c r="Q38" s="136"/>
      <c r="R38" s="136"/>
      <c r="S38" s="136"/>
      <c r="T38" s="136"/>
      <c r="U38" s="136"/>
      <c r="V38" s="136"/>
      <c r="W38" s="136"/>
      <c r="X38" s="136"/>
      <c r="Y38" s="136"/>
      <c r="Z38" s="136"/>
      <c r="AA38" s="136"/>
      <c r="AB38" s="136"/>
      <c r="AC38" s="136"/>
      <c r="AD38" s="136"/>
      <c r="AE38" s="136"/>
      <c r="AF38" s="136"/>
      <c r="AG38" s="136"/>
      <c r="AH38" s="136"/>
      <c r="AI38" s="136"/>
      <c r="AJ38" s="136"/>
      <c r="AK38" s="136"/>
      <c r="AL38" s="136"/>
      <c r="AM38" s="136"/>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row>
    <row r="39" spans="1:81" s="137" customFormat="1" ht="28.8">
      <c r="A39" s="132" t="s">
        <v>685</v>
      </c>
      <c r="B39" s="112" t="s">
        <v>762</v>
      </c>
      <c r="C39" s="113" t="s">
        <v>33</v>
      </c>
      <c r="D39" s="114">
        <v>6</v>
      </c>
      <c r="E39" s="46"/>
      <c r="F39" s="116">
        <f t="shared" si="0"/>
        <v>0</v>
      </c>
      <c r="G39" s="136"/>
      <c r="H39" s="136"/>
      <c r="I39" s="136"/>
      <c r="J39" s="136"/>
      <c r="K39" s="136"/>
      <c r="L39" s="136"/>
      <c r="M39" s="136"/>
      <c r="N39" s="136"/>
      <c r="O39" s="136"/>
      <c r="P39" s="136"/>
      <c r="Q39" s="136"/>
      <c r="R39" s="136"/>
      <c r="S39" s="136"/>
      <c r="T39" s="136"/>
      <c r="U39" s="136"/>
      <c r="V39" s="136"/>
      <c r="W39" s="136"/>
      <c r="X39" s="136"/>
      <c r="Y39" s="136"/>
      <c r="Z39" s="136"/>
      <c r="AA39" s="136"/>
      <c r="AB39" s="136"/>
      <c r="AC39" s="136"/>
      <c r="AD39" s="136"/>
      <c r="AE39" s="136"/>
      <c r="AF39" s="136"/>
      <c r="AG39" s="136"/>
      <c r="AH39" s="136"/>
      <c r="AI39" s="136"/>
      <c r="AJ39" s="136"/>
      <c r="AK39" s="136"/>
      <c r="AL39" s="136"/>
      <c r="AM39" s="136"/>
      <c r="AN39" s="136"/>
      <c r="AO39" s="136"/>
      <c r="AP39" s="136"/>
      <c r="AQ39" s="136"/>
      <c r="AR39" s="136"/>
      <c r="AS39" s="136"/>
      <c r="AT39" s="136"/>
      <c r="AU39" s="136"/>
      <c r="AV39" s="136"/>
      <c r="AW39" s="136"/>
      <c r="AX39" s="136"/>
      <c r="AY39" s="136"/>
      <c r="AZ39" s="136"/>
      <c r="BA39" s="136"/>
      <c r="BB39" s="136"/>
      <c r="BC39" s="136"/>
      <c r="BD39" s="136"/>
      <c r="BE39" s="136"/>
      <c r="BF39" s="136"/>
      <c r="BG39" s="136"/>
      <c r="BH39" s="136"/>
      <c r="BI39" s="136"/>
      <c r="BJ39" s="136"/>
      <c r="BK39" s="136"/>
      <c r="BL39" s="136"/>
      <c r="BM39" s="136"/>
      <c r="BN39" s="136"/>
      <c r="BO39" s="136"/>
      <c r="BP39" s="136"/>
      <c r="BQ39" s="136"/>
      <c r="BR39" s="136"/>
      <c r="BS39" s="136"/>
      <c r="BT39" s="136"/>
      <c r="BU39" s="136"/>
      <c r="BV39" s="136"/>
      <c r="BW39" s="136"/>
      <c r="BX39" s="136"/>
      <c r="BY39" s="136"/>
      <c r="BZ39" s="136"/>
      <c r="CA39" s="136"/>
      <c r="CB39" s="136"/>
      <c r="CC39" s="136"/>
    </row>
    <row r="40" spans="1:81" s="137" customFormat="1" ht="28.8">
      <c r="A40" s="132" t="s">
        <v>686</v>
      </c>
      <c r="B40" s="112" t="s">
        <v>763</v>
      </c>
      <c r="C40" s="113" t="s">
        <v>33</v>
      </c>
      <c r="D40" s="114">
        <v>17</v>
      </c>
      <c r="E40" s="46"/>
      <c r="F40" s="116">
        <f t="shared" si="0"/>
        <v>0</v>
      </c>
      <c r="G40" s="136"/>
      <c r="H40" s="136"/>
      <c r="I40" s="136"/>
      <c r="J40" s="136"/>
      <c r="K40" s="136"/>
      <c r="L40" s="136"/>
      <c r="M40" s="136"/>
      <c r="N40" s="136"/>
      <c r="O40" s="136"/>
      <c r="P40" s="136"/>
      <c r="Q40" s="136"/>
      <c r="R40" s="136"/>
      <c r="S40" s="136"/>
      <c r="T40" s="136"/>
      <c r="U40" s="136"/>
      <c r="V40" s="136"/>
      <c r="W40" s="136"/>
      <c r="X40" s="136"/>
      <c r="Y40" s="136"/>
      <c r="Z40" s="136"/>
      <c r="AA40" s="136"/>
      <c r="AB40" s="136"/>
      <c r="AC40" s="136"/>
      <c r="AD40" s="136"/>
      <c r="AE40" s="136"/>
      <c r="AF40" s="136"/>
      <c r="AG40" s="136"/>
      <c r="AH40" s="136"/>
      <c r="AI40" s="136"/>
      <c r="AJ40" s="136"/>
      <c r="AK40" s="136"/>
      <c r="AL40" s="136"/>
      <c r="AM40" s="136"/>
      <c r="AN40" s="136"/>
      <c r="AO40" s="136"/>
      <c r="AP40" s="136"/>
      <c r="AQ40" s="136"/>
      <c r="AR40" s="136"/>
      <c r="AS40" s="136"/>
      <c r="AT40" s="136"/>
      <c r="AU40" s="136"/>
      <c r="AV40" s="136"/>
      <c r="AW40" s="136"/>
      <c r="AX40" s="136"/>
      <c r="AY40" s="136"/>
      <c r="AZ40" s="136"/>
      <c r="BA40" s="136"/>
      <c r="BB40" s="136"/>
      <c r="BC40" s="136"/>
      <c r="BD40" s="136"/>
      <c r="BE40" s="136"/>
      <c r="BF40" s="136"/>
      <c r="BG40" s="136"/>
      <c r="BH40" s="136"/>
      <c r="BI40" s="136"/>
      <c r="BJ40" s="136"/>
      <c r="BK40" s="136"/>
      <c r="BL40" s="136"/>
      <c r="BM40" s="136"/>
      <c r="BN40" s="136"/>
      <c r="BO40" s="136"/>
      <c r="BP40" s="136"/>
      <c r="BQ40" s="136"/>
      <c r="BR40" s="136"/>
      <c r="BS40" s="136"/>
      <c r="BT40" s="136"/>
      <c r="BU40" s="136"/>
      <c r="BV40" s="136"/>
      <c r="BW40" s="136"/>
      <c r="BX40" s="136"/>
      <c r="BY40" s="136"/>
      <c r="BZ40" s="136"/>
      <c r="CA40" s="136"/>
      <c r="CB40" s="136"/>
      <c r="CC40" s="136"/>
    </row>
    <row r="41" spans="1:81" s="137" customFormat="1" ht="43.2">
      <c r="A41" s="132" t="s">
        <v>687</v>
      </c>
      <c r="B41" s="112" t="s">
        <v>1160</v>
      </c>
      <c r="C41" s="113" t="s">
        <v>12</v>
      </c>
      <c r="D41" s="114">
        <v>2</v>
      </c>
      <c r="E41" s="46"/>
      <c r="F41" s="116">
        <f t="shared" si="0"/>
        <v>0</v>
      </c>
      <c r="G41" s="136"/>
      <c r="H41" s="136"/>
      <c r="I41" s="136"/>
      <c r="J41" s="136"/>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c r="AK41" s="136"/>
      <c r="AL41" s="136"/>
      <c r="AM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6"/>
      <c r="BL41" s="136"/>
      <c r="BM41" s="136"/>
      <c r="BN41" s="136"/>
      <c r="BO41" s="136"/>
      <c r="BP41" s="136"/>
      <c r="BQ41" s="136"/>
      <c r="BR41" s="136"/>
      <c r="BS41" s="136"/>
      <c r="BT41" s="136"/>
      <c r="BU41" s="136"/>
      <c r="BV41" s="136"/>
      <c r="BW41" s="136"/>
      <c r="BX41" s="136"/>
      <c r="BY41" s="136"/>
      <c r="BZ41" s="136"/>
      <c r="CA41" s="136"/>
      <c r="CB41" s="136"/>
      <c r="CC41" s="136"/>
    </row>
    <row r="42" spans="1:81" s="137" customFormat="1" ht="43.2">
      <c r="A42" s="132" t="s">
        <v>688</v>
      </c>
      <c r="B42" s="112" t="s">
        <v>1161</v>
      </c>
      <c r="C42" s="113" t="s">
        <v>12</v>
      </c>
      <c r="D42" s="114">
        <v>6</v>
      </c>
      <c r="E42" s="46"/>
      <c r="F42" s="116">
        <f t="shared" si="0"/>
        <v>0</v>
      </c>
      <c r="G42" s="136"/>
      <c r="H42" s="136"/>
      <c r="I42" s="136"/>
      <c r="J42" s="136"/>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6"/>
      <c r="AJ42" s="136"/>
      <c r="AK42" s="136"/>
      <c r="AL42" s="136"/>
      <c r="AM42" s="136"/>
      <c r="AN42" s="136"/>
      <c r="AO42" s="136"/>
      <c r="AP42" s="136"/>
      <c r="AQ42" s="136"/>
      <c r="AR42" s="136"/>
      <c r="AS42" s="136"/>
      <c r="AT42" s="136"/>
      <c r="AU42" s="136"/>
      <c r="AV42" s="136"/>
      <c r="AW42" s="136"/>
      <c r="AX42" s="136"/>
      <c r="AY42" s="136"/>
      <c r="AZ42" s="136"/>
      <c r="BA42" s="136"/>
      <c r="BB42" s="136"/>
      <c r="BC42" s="136"/>
      <c r="BD42" s="136"/>
      <c r="BE42" s="136"/>
      <c r="BF42" s="136"/>
      <c r="BG42" s="136"/>
      <c r="BH42" s="136"/>
      <c r="BI42" s="136"/>
      <c r="BJ42" s="136"/>
      <c r="BK42" s="136"/>
      <c r="BL42" s="136"/>
      <c r="BM42" s="136"/>
      <c r="BN42" s="136"/>
      <c r="BO42" s="136"/>
      <c r="BP42" s="136"/>
      <c r="BQ42" s="136"/>
      <c r="BR42" s="136"/>
      <c r="BS42" s="136"/>
      <c r="BT42" s="136"/>
      <c r="BU42" s="136"/>
      <c r="BV42" s="136"/>
      <c r="BW42" s="136"/>
      <c r="BX42" s="136"/>
      <c r="BY42" s="136"/>
      <c r="BZ42" s="136"/>
      <c r="CA42" s="136"/>
      <c r="CB42" s="136"/>
      <c r="CC42" s="136"/>
    </row>
    <row r="43" spans="1:81" s="137" customFormat="1" ht="28.8">
      <c r="A43" s="132" t="s">
        <v>689</v>
      </c>
      <c r="B43" s="112" t="s">
        <v>1162</v>
      </c>
      <c r="C43" s="113" t="s">
        <v>12</v>
      </c>
      <c r="D43" s="114">
        <v>1</v>
      </c>
      <c r="E43" s="46"/>
      <c r="F43" s="116">
        <f t="shared" si="0"/>
        <v>0</v>
      </c>
      <c r="G43" s="136"/>
      <c r="H43" s="136"/>
      <c r="I43" s="136"/>
      <c r="J43" s="136"/>
      <c r="K43" s="136"/>
      <c r="L43" s="136"/>
      <c r="M43" s="136"/>
      <c r="N43" s="136"/>
      <c r="O43" s="136"/>
      <c r="P43" s="136"/>
      <c r="Q43" s="136"/>
      <c r="R43" s="136"/>
      <c r="S43" s="136"/>
      <c r="T43" s="136"/>
      <c r="U43" s="136"/>
      <c r="V43" s="136"/>
      <c r="W43" s="136"/>
      <c r="X43" s="136"/>
      <c r="Y43" s="136"/>
      <c r="Z43" s="136"/>
      <c r="AA43" s="136"/>
      <c r="AB43" s="136"/>
      <c r="AC43" s="136"/>
      <c r="AD43" s="136"/>
      <c r="AE43" s="136"/>
      <c r="AF43" s="136"/>
      <c r="AG43" s="136"/>
      <c r="AH43" s="136"/>
      <c r="AI43" s="136"/>
      <c r="AJ43" s="136"/>
      <c r="AK43" s="136"/>
      <c r="AL43" s="136"/>
      <c r="AM43" s="136"/>
      <c r="AN43" s="136"/>
      <c r="AO43" s="136"/>
      <c r="AP43" s="136"/>
      <c r="AQ43" s="136"/>
      <c r="AR43" s="136"/>
      <c r="AS43" s="136"/>
      <c r="AT43" s="136"/>
      <c r="AU43" s="136"/>
      <c r="AV43" s="136"/>
      <c r="AW43" s="136"/>
      <c r="AX43" s="136"/>
      <c r="AY43" s="136"/>
      <c r="AZ43" s="136"/>
      <c r="BA43" s="136"/>
      <c r="BB43" s="136"/>
      <c r="BC43" s="136"/>
      <c r="BD43" s="136"/>
      <c r="BE43" s="136"/>
      <c r="BF43" s="136"/>
      <c r="BG43" s="136"/>
      <c r="BH43" s="136"/>
      <c r="BI43" s="136"/>
      <c r="BJ43" s="136"/>
      <c r="BK43" s="136"/>
      <c r="BL43" s="136"/>
      <c r="BM43" s="136"/>
      <c r="BN43" s="136"/>
      <c r="BO43" s="136"/>
      <c r="BP43" s="136"/>
      <c r="BQ43" s="136"/>
      <c r="BR43" s="136"/>
      <c r="BS43" s="136"/>
      <c r="BT43" s="136"/>
      <c r="BU43" s="136"/>
      <c r="BV43" s="136"/>
      <c r="BW43" s="136"/>
      <c r="BX43" s="136"/>
      <c r="BY43" s="136"/>
      <c r="BZ43" s="136"/>
      <c r="CA43" s="136"/>
      <c r="CB43" s="136"/>
      <c r="CC43" s="136"/>
    </row>
    <row r="44" spans="1:81" s="137" customFormat="1" ht="28.8">
      <c r="A44" s="132" t="s">
        <v>690</v>
      </c>
      <c r="B44" s="112" t="s">
        <v>1163</v>
      </c>
      <c r="C44" s="113" t="s">
        <v>12</v>
      </c>
      <c r="D44" s="114">
        <v>2</v>
      </c>
      <c r="E44" s="46"/>
      <c r="F44" s="116">
        <f t="shared" si="0"/>
        <v>0</v>
      </c>
      <c r="G44" s="136"/>
      <c r="H44" s="136"/>
      <c r="I44" s="136"/>
      <c r="J44" s="136"/>
      <c r="K44" s="136"/>
      <c r="L44" s="136"/>
      <c r="M44" s="136"/>
      <c r="N44" s="136"/>
      <c r="O44" s="136"/>
      <c r="P44" s="136"/>
      <c r="Q44" s="136"/>
      <c r="R44" s="136"/>
      <c r="S44" s="136"/>
      <c r="T44" s="136"/>
      <c r="U44" s="136"/>
      <c r="V44" s="136"/>
      <c r="W44" s="136"/>
      <c r="X44" s="136"/>
      <c r="Y44" s="136"/>
      <c r="Z44" s="136"/>
      <c r="AA44" s="136"/>
      <c r="AB44" s="136"/>
      <c r="AC44" s="136"/>
      <c r="AD44" s="136"/>
      <c r="AE44" s="136"/>
      <c r="AF44" s="136"/>
      <c r="AG44" s="136"/>
      <c r="AH44" s="136"/>
      <c r="AI44" s="136"/>
      <c r="AJ44" s="136"/>
      <c r="AK44" s="136"/>
      <c r="AL44" s="136"/>
      <c r="AM44" s="136"/>
      <c r="AN44" s="136"/>
      <c r="AO44" s="136"/>
      <c r="AP44" s="136"/>
      <c r="AQ44" s="136"/>
      <c r="AR44" s="136"/>
      <c r="AS44" s="136"/>
      <c r="AT44" s="136"/>
      <c r="AU44" s="136"/>
      <c r="AV44" s="136"/>
      <c r="AW44" s="136"/>
      <c r="AX44" s="136"/>
      <c r="AY44" s="136"/>
      <c r="AZ44" s="136"/>
      <c r="BA44" s="136"/>
      <c r="BB44" s="136"/>
      <c r="BC44" s="136"/>
      <c r="BD44" s="136"/>
      <c r="BE44" s="136"/>
      <c r="BF44" s="136"/>
      <c r="BG44" s="136"/>
      <c r="BH44" s="136"/>
      <c r="BI44" s="136"/>
      <c r="BJ44" s="136"/>
      <c r="BK44" s="136"/>
      <c r="BL44" s="136"/>
      <c r="BM44" s="136"/>
      <c r="BN44" s="136"/>
      <c r="BO44" s="136"/>
      <c r="BP44" s="136"/>
      <c r="BQ44" s="136"/>
      <c r="BR44" s="136"/>
      <c r="BS44" s="136"/>
      <c r="BT44" s="136"/>
      <c r="BU44" s="136"/>
      <c r="BV44" s="136"/>
      <c r="BW44" s="136"/>
      <c r="BX44" s="136"/>
      <c r="BY44" s="136"/>
      <c r="BZ44" s="136"/>
      <c r="CA44" s="136"/>
      <c r="CB44" s="136"/>
      <c r="CC44" s="136"/>
    </row>
    <row r="45" spans="1:81" s="137" customFormat="1" ht="28.8">
      <c r="A45" s="132" t="s">
        <v>691</v>
      </c>
      <c r="B45" s="112" t="s">
        <v>830</v>
      </c>
      <c r="C45" s="113" t="s">
        <v>12</v>
      </c>
      <c r="D45" s="114">
        <v>1</v>
      </c>
      <c r="E45" s="46"/>
      <c r="F45" s="116">
        <f t="shared" si="0"/>
        <v>0</v>
      </c>
      <c r="G45" s="136"/>
      <c r="H45" s="136"/>
      <c r="I45" s="136"/>
      <c r="J45" s="136"/>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c r="AK45" s="136"/>
      <c r="AL45" s="136"/>
      <c r="AM45" s="136"/>
      <c r="AN45" s="136"/>
      <c r="AO45" s="136"/>
      <c r="AP45" s="136"/>
      <c r="AQ45" s="136"/>
      <c r="AR45" s="136"/>
      <c r="AS45" s="136"/>
      <c r="AT45" s="136"/>
      <c r="AU45" s="136"/>
      <c r="AV45" s="136"/>
      <c r="AW45" s="136"/>
      <c r="AX45" s="136"/>
      <c r="AY45" s="136"/>
      <c r="AZ45" s="136"/>
      <c r="BA45" s="136"/>
      <c r="BB45" s="136"/>
      <c r="BC45" s="136"/>
      <c r="BD45" s="136"/>
      <c r="BE45" s="136"/>
      <c r="BF45" s="136"/>
      <c r="BG45" s="136"/>
      <c r="BH45" s="136"/>
      <c r="BI45" s="136"/>
      <c r="BJ45" s="136"/>
      <c r="BK45" s="136"/>
      <c r="BL45" s="136"/>
      <c r="BM45" s="136"/>
      <c r="BN45" s="136"/>
      <c r="BO45" s="136"/>
      <c r="BP45" s="136"/>
      <c r="BQ45" s="136"/>
      <c r="BR45" s="136"/>
      <c r="BS45" s="136"/>
      <c r="BT45" s="136"/>
      <c r="BU45" s="136"/>
      <c r="BV45" s="136"/>
      <c r="BW45" s="136"/>
      <c r="BX45" s="136"/>
      <c r="BY45" s="136"/>
      <c r="BZ45" s="136"/>
      <c r="CA45" s="136"/>
      <c r="CB45" s="136"/>
      <c r="CC45" s="136"/>
    </row>
    <row r="46" spans="1:81" s="137" customFormat="1" ht="28.8">
      <c r="A46" s="132" t="s">
        <v>692</v>
      </c>
      <c r="B46" s="112" t="s">
        <v>1164</v>
      </c>
      <c r="C46" s="113" t="s">
        <v>12</v>
      </c>
      <c r="D46" s="114">
        <v>2</v>
      </c>
      <c r="E46" s="46"/>
      <c r="F46" s="116">
        <f t="shared" si="0"/>
        <v>0</v>
      </c>
      <c r="G46" s="136"/>
      <c r="H46" s="136"/>
      <c r="I46" s="136"/>
      <c r="J46" s="136"/>
      <c r="K46" s="136"/>
      <c r="L46" s="136"/>
      <c r="M46" s="136"/>
      <c r="N46" s="136"/>
      <c r="O46" s="136"/>
      <c r="P46" s="136"/>
      <c r="Q46" s="136"/>
      <c r="R46" s="136"/>
      <c r="S46" s="136"/>
      <c r="T46" s="136"/>
      <c r="U46" s="136"/>
      <c r="V46" s="136"/>
      <c r="W46" s="136"/>
      <c r="X46" s="136"/>
      <c r="Y46" s="136"/>
      <c r="Z46" s="136"/>
      <c r="AA46" s="136"/>
      <c r="AB46" s="136"/>
      <c r="AC46" s="136"/>
      <c r="AD46" s="136"/>
      <c r="AE46" s="136"/>
      <c r="AF46" s="136"/>
      <c r="AG46" s="136"/>
      <c r="AH46" s="136"/>
      <c r="AI46" s="136"/>
      <c r="AJ46" s="136"/>
      <c r="AK46" s="136"/>
      <c r="AL46" s="136"/>
      <c r="AM46" s="136"/>
      <c r="AN46" s="136"/>
      <c r="AO46" s="136"/>
      <c r="AP46" s="136"/>
      <c r="AQ46" s="136"/>
      <c r="AR46" s="136"/>
      <c r="AS46" s="136"/>
      <c r="AT46" s="136"/>
      <c r="AU46" s="136"/>
      <c r="AV46" s="136"/>
      <c r="AW46" s="136"/>
      <c r="AX46" s="136"/>
      <c r="AY46" s="136"/>
      <c r="AZ46" s="136"/>
      <c r="BA46" s="136"/>
      <c r="BB46" s="136"/>
      <c r="BC46" s="136"/>
      <c r="BD46" s="136"/>
      <c r="BE46" s="136"/>
      <c r="BF46" s="136"/>
      <c r="BG46" s="136"/>
      <c r="BH46" s="136"/>
      <c r="BI46" s="136"/>
      <c r="BJ46" s="136"/>
      <c r="BK46" s="136"/>
      <c r="BL46" s="136"/>
      <c r="BM46" s="136"/>
      <c r="BN46" s="136"/>
      <c r="BO46" s="136"/>
      <c r="BP46" s="136"/>
      <c r="BQ46" s="136"/>
      <c r="BR46" s="136"/>
      <c r="BS46" s="136"/>
      <c r="BT46" s="136"/>
      <c r="BU46" s="136"/>
      <c r="BV46" s="136"/>
      <c r="BW46" s="136"/>
      <c r="BX46" s="136"/>
      <c r="BY46" s="136"/>
      <c r="BZ46" s="136"/>
      <c r="CA46" s="136"/>
      <c r="CB46" s="136"/>
      <c r="CC46" s="136"/>
    </row>
    <row r="47" spans="1:81" s="137" customFormat="1" ht="28.8">
      <c r="A47" s="132" t="s">
        <v>693</v>
      </c>
      <c r="B47" s="112" t="s">
        <v>764</v>
      </c>
      <c r="C47" s="113" t="s">
        <v>12</v>
      </c>
      <c r="D47" s="114">
        <v>1</v>
      </c>
      <c r="E47" s="46"/>
      <c r="F47" s="116">
        <f t="shared" si="0"/>
        <v>0</v>
      </c>
      <c r="G47" s="136"/>
      <c r="H47" s="136"/>
      <c r="I47" s="136"/>
      <c r="J47" s="136"/>
      <c r="K47" s="136"/>
      <c r="L47" s="136"/>
      <c r="M47" s="136"/>
      <c r="N47" s="136"/>
      <c r="O47" s="136"/>
      <c r="P47" s="136"/>
      <c r="Q47" s="136"/>
      <c r="R47" s="136"/>
      <c r="S47" s="136"/>
      <c r="T47" s="136"/>
      <c r="U47" s="136"/>
      <c r="V47" s="136"/>
      <c r="W47" s="136"/>
      <c r="X47" s="136"/>
      <c r="Y47" s="136"/>
      <c r="Z47" s="136"/>
      <c r="AA47" s="136"/>
      <c r="AB47" s="136"/>
      <c r="AC47" s="136"/>
      <c r="AD47" s="136"/>
      <c r="AE47" s="136"/>
      <c r="AF47" s="136"/>
      <c r="AG47" s="136"/>
      <c r="AH47" s="136"/>
      <c r="AI47" s="136"/>
      <c r="AJ47" s="136"/>
      <c r="AK47" s="136"/>
      <c r="AL47" s="136"/>
      <c r="AM47" s="136"/>
      <c r="AN47" s="136"/>
      <c r="AO47" s="136"/>
      <c r="AP47" s="136"/>
      <c r="AQ47" s="136"/>
      <c r="AR47" s="136"/>
      <c r="AS47" s="136"/>
      <c r="AT47" s="136"/>
      <c r="AU47" s="136"/>
      <c r="AV47" s="136"/>
      <c r="AW47" s="136"/>
      <c r="AX47" s="136"/>
      <c r="AY47" s="136"/>
      <c r="AZ47" s="136"/>
      <c r="BA47" s="136"/>
      <c r="BB47" s="136"/>
      <c r="BC47" s="136"/>
      <c r="BD47" s="136"/>
      <c r="BE47" s="136"/>
      <c r="BF47" s="136"/>
      <c r="BG47" s="136"/>
      <c r="BH47" s="136"/>
      <c r="BI47" s="136"/>
      <c r="BJ47" s="136"/>
      <c r="BK47" s="136"/>
      <c r="BL47" s="136"/>
      <c r="BM47" s="136"/>
      <c r="BN47" s="136"/>
      <c r="BO47" s="136"/>
      <c r="BP47" s="136"/>
      <c r="BQ47" s="136"/>
      <c r="BR47" s="136"/>
      <c r="BS47" s="136"/>
      <c r="BT47" s="136"/>
      <c r="BU47" s="136"/>
      <c r="BV47" s="136"/>
      <c r="BW47" s="136"/>
      <c r="BX47" s="136"/>
      <c r="BY47" s="136"/>
      <c r="BZ47" s="136"/>
      <c r="CA47" s="136"/>
      <c r="CB47" s="136"/>
      <c r="CC47" s="136"/>
    </row>
    <row r="48" spans="1:81" s="137" customFormat="1" ht="28.8">
      <c r="A48" s="132" t="s">
        <v>694</v>
      </c>
      <c r="B48" s="112" t="s">
        <v>765</v>
      </c>
      <c r="C48" s="113" t="s">
        <v>12</v>
      </c>
      <c r="D48" s="114">
        <v>1</v>
      </c>
      <c r="E48" s="46"/>
      <c r="F48" s="116">
        <f t="shared" si="0"/>
        <v>0</v>
      </c>
      <c r="G48" s="136"/>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c r="AK48" s="136"/>
      <c r="AL48" s="136"/>
      <c r="AM48" s="136"/>
      <c r="AN48" s="136"/>
      <c r="AO48" s="136"/>
      <c r="AP48" s="136"/>
      <c r="AQ48" s="136"/>
      <c r="AR48" s="136"/>
      <c r="AS48" s="136"/>
      <c r="AT48" s="136"/>
      <c r="AU48" s="136"/>
      <c r="AV48" s="136"/>
      <c r="AW48" s="136"/>
      <c r="AX48" s="136"/>
      <c r="AY48" s="136"/>
      <c r="AZ48" s="136"/>
      <c r="BA48" s="136"/>
      <c r="BB48" s="136"/>
      <c r="BC48" s="136"/>
      <c r="BD48" s="136"/>
      <c r="BE48" s="136"/>
      <c r="BF48" s="136"/>
      <c r="BG48" s="136"/>
      <c r="BH48" s="136"/>
      <c r="BI48" s="136"/>
      <c r="BJ48" s="136"/>
      <c r="BK48" s="136"/>
      <c r="BL48" s="136"/>
      <c r="BM48" s="136"/>
      <c r="BN48" s="136"/>
      <c r="BO48" s="136"/>
      <c r="BP48" s="136"/>
      <c r="BQ48" s="136"/>
      <c r="BR48" s="136"/>
      <c r="BS48" s="136"/>
      <c r="BT48" s="136"/>
      <c r="BU48" s="136"/>
      <c r="BV48" s="136"/>
      <c r="BW48" s="136"/>
      <c r="BX48" s="136"/>
      <c r="BY48" s="136"/>
      <c r="BZ48" s="136"/>
      <c r="CA48" s="136"/>
      <c r="CB48" s="136"/>
      <c r="CC48" s="136"/>
    </row>
    <row r="49" spans="1:81" s="137" customFormat="1" ht="28.8">
      <c r="A49" s="132" t="s">
        <v>695</v>
      </c>
      <c r="B49" s="112" t="s">
        <v>766</v>
      </c>
      <c r="C49" s="113" t="s">
        <v>12</v>
      </c>
      <c r="D49" s="114">
        <v>1</v>
      </c>
      <c r="E49" s="46"/>
      <c r="F49" s="116">
        <f t="shared" si="0"/>
        <v>0</v>
      </c>
      <c r="G49" s="136"/>
      <c r="H49" s="136"/>
      <c r="I49" s="136"/>
      <c r="J49" s="136"/>
      <c r="K49" s="136"/>
      <c r="L49" s="136"/>
      <c r="M49" s="136"/>
      <c r="N49" s="136"/>
      <c r="O49" s="136"/>
      <c r="P49" s="136"/>
      <c r="Q49" s="136"/>
      <c r="R49" s="136"/>
      <c r="S49" s="136"/>
      <c r="T49" s="136"/>
      <c r="U49" s="136"/>
      <c r="V49" s="136"/>
      <c r="W49" s="136"/>
      <c r="X49" s="136"/>
      <c r="Y49" s="136"/>
      <c r="Z49" s="136"/>
      <c r="AA49" s="136"/>
      <c r="AB49" s="136"/>
      <c r="AC49" s="136"/>
      <c r="AD49" s="136"/>
      <c r="AE49" s="136"/>
      <c r="AF49" s="136"/>
      <c r="AG49" s="136"/>
      <c r="AH49" s="136"/>
      <c r="AI49" s="136"/>
      <c r="AJ49" s="136"/>
      <c r="AK49" s="136"/>
      <c r="AL49" s="136"/>
      <c r="AM49" s="136"/>
      <c r="AN49" s="136"/>
      <c r="AO49" s="136"/>
      <c r="AP49" s="136"/>
      <c r="AQ49" s="136"/>
      <c r="AR49" s="136"/>
      <c r="AS49" s="136"/>
      <c r="AT49" s="136"/>
      <c r="AU49" s="136"/>
      <c r="AV49" s="136"/>
      <c r="AW49" s="136"/>
      <c r="AX49" s="136"/>
      <c r="AY49" s="136"/>
      <c r="AZ49" s="136"/>
      <c r="BA49" s="136"/>
      <c r="BB49" s="136"/>
      <c r="BC49" s="136"/>
      <c r="BD49" s="136"/>
      <c r="BE49" s="136"/>
      <c r="BF49" s="136"/>
      <c r="BG49" s="136"/>
      <c r="BH49" s="136"/>
      <c r="BI49" s="136"/>
      <c r="BJ49" s="136"/>
      <c r="BK49" s="136"/>
      <c r="BL49" s="136"/>
      <c r="BM49" s="136"/>
      <c r="BN49" s="136"/>
      <c r="BO49" s="136"/>
      <c r="BP49" s="136"/>
      <c r="BQ49" s="136"/>
      <c r="BR49" s="136"/>
      <c r="BS49" s="136"/>
      <c r="BT49" s="136"/>
      <c r="BU49" s="136"/>
      <c r="BV49" s="136"/>
      <c r="BW49" s="136"/>
      <c r="BX49" s="136"/>
      <c r="BY49" s="136"/>
      <c r="BZ49" s="136"/>
      <c r="CA49" s="136"/>
      <c r="CB49" s="136"/>
      <c r="CC49" s="136"/>
    </row>
    <row r="50" spans="1:81" s="137" customFormat="1" ht="28.8">
      <c r="A50" s="132" t="s">
        <v>696</v>
      </c>
      <c r="B50" s="112" t="s">
        <v>1070</v>
      </c>
      <c r="C50" s="113" t="s">
        <v>12</v>
      </c>
      <c r="D50" s="114">
        <v>3</v>
      </c>
      <c r="E50" s="46"/>
      <c r="F50" s="116">
        <f t="shared" si="0"/>
        <v>0</v>
      </c>
      <c r="G50" s="136"/>
      <c r="H50" s="136"/>
      <c r="I50" s="136"/>
      <c r="J50" s="136"/>
      <c r="K50" s="136"/>
      <c r="L50" s="136"/>
      <c r="M50" s="136"/>
      <c r="N50" s="136"/>
      <c r="O50" s="136"/>
      <c r="P50" s="136"/>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136"/>
      <c r="BI50" s="136"/>
      <c r="BJ50" s="136"/>
      <c r="BK50" s="136"/>
      <c r="BL50" s="136"/>
      <c r="BM50" s="136"/>
      <c r="BN50" s="136"/>
      <c r="BO50" s="136"/>
      <c r="BP50" s="136"/>
      <c r="BQ50" s="136"/>
      <c r="BR50" s="136"/>
      <c r="BS50" s="136"/>
      <c r="BT50" s="136"/>
      <c r="BU50" s="136"/>
      <c r="BV50" s="136"/>
      <c r="BW50" s="136"/>
      <c r="BX50" s="136"/>
      <c r="BY50" s="136"/>
      <c r="BZ50" s="136"/>
      <c r="CA50" s="136"/>
      <c r="CB50" s="136"/>
      <c r="CC50" s="136"/>
    </row>
    <row r="51" spans="1:81" s="137" customFormat="1" ht="28.8">
      <c r="A51" s="132" t="s">
        <v>697</v>
      </c>
      <c r="B51" s="112" t="s">
        <v>767</v>
      </c>
      <c r="C51" s="113" t="s">
        <v>12</v>
      </c>
      <c r="D51" s="114">
        <v>1</v>
      </c>
      <c r="E51" s="46"/>
      <c r="F51" s="116">
        <f t="shared" si="0"/>
        <v>0</v>
      </c>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6"/>
      <c r="AO51" s="136"/>
      <c r="AP51" s="136"/>
      <c r="AQ51" s="136"/>
      <c r="AR51" s="136"/>
      <c r="AS51" s="136"/>
      <c r="AT51" s="136"/>
      <c r="AU51" s="136"/>
      <c r="AV51" s="136"/>
      <c r="AW51" s="136"/>
      <c r="AX51" s="136"/>
      <c r="AY51" s="136"/>
      <c r="AZ51" s="136"/>
      <c r="BA51" s="136"/>
      <c r="BB51" s="136"/>
      <c r="BC51" s="136"/>
      <c r="BD51" s="136"/>
      <c r="BE51" s="136"/>
      <c r="BF51" s="136"/>
      <c r="BG51" s="136"/>
      <c r="BH51" s="136"/>
      <c r="BI51" s="136"/>
      <c r="BJ51" s="136"/>
      <c r="BK51" s="136"/>
      <c r="BL51" s="136"/>
      <c r="BM51" s="136"/>
      <c r="BN51" s="136"/>
      <c r="BO51" s="136"/>
      <c r="BP51" s="136"/>
      <c r="BQ51" s="136"/>
      <c r="BR51" s="136"/>
      <c r="BS51" s="136"/>
      <c r="BT51" s="136"/>
      <c r="BU51" s="136"/>
      <c r="BV51" s="136"/>
      <c r="BW51" s="136"/>
      <c r="BX51" s="136"/>
      <c r="BY51" s="136"/>
      <c r="BZ51" s="136"/>
      <c r="CA51" s="136"/>
      <c r="CB51" s="136"/>
      <c r="CC51" s="136"/>
    </row>
    <row r="52" spans="1:81" s="137" customFormat="1" ht="28.8">
      <c r="A52" s="132" t="s">
        <v>698</v>
      </c>
      <c r="B52" s="112" t="s">
        <v>768</v>
      </c>
      <c r="C52" s="113" t="s">
        <v>12</v>
      </c>
      <c r="D52" s="114">
        <v>1</v>
      </c>
      <c r="E52" s="46"/>
      <c r="F52" s="116">
        <f t="shared" si="0"/>
        <v>0</v>
      </c>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6"/>
      <c r="BL52" s="136"/>
      <c r="BM52" s="136"/>
      <c r="BN52" s="136"/>
      <c r="BO52" s="136"/>
      <c r="BP52" s="136"/>
      <c r="BQ52" s="136"/>
      <c r="BR52" s="136"/>
      <c r="BS52" s="136"/>
      <c r="BT52" s="136"/>
      <c r="BU52" s="136"/>
      <c r="BV52" s="136"/>
      <c r="BW52" s="136"/>
      <c r="BX52" s="136"/>
      <c r="BY52" s="136"/>
      <c r="BZ52" s="136"/>
      <c r="CA52" s="136"/>
      <c r="CB52" s="136"/>
      <c r="CC52" s="136"/>
    </row>
    <row r="53" spans="1:81" s="137" customFormat="1" ht="28.8">
      <c r="A53" s="132" t="s">
        <v>699</v>
      </c>
      <c r="B53" s="112" t="s">
        <v>769</v>
      </c>
      <c r="C53" s="113" t="s">
        <v>33</v>
      </c>
      <c r="D53" s="114">
        <v>3</v>
      </c>
      <c r="E53" s="46"/>
      <c r="F53" s="116">
        <f t="shared" si="0"/>
        <v>0</v>
      </c>
      <c r="G53" s="136"/>
      <c r="H53" s="136"/>
      <c r="I53" s="136"/>
      <c r="J53" s="136"/>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6"/>
      <c r="BL53" s="136"/>
      <c r="BM53" s="136"/>
      <c r="BN53" s="136"/>
      <c r="BO53" s="136"/>
      <c r="BP53" s="136"/>
      <c r="BQ53" s="136"/>
      <c r="BR53" s="136"/>
      <c r="BS53" s="136"/>
      <c r="BT53" s="136"/>
      <c r="BU53" s="136"/>
      <c r="BV53" s="136"/>
      <c r="BW53" s="136"/>
      <c r="BX53" s="136"/>
      <c r="BY53" s="136"/>
      <c r="BZ53" s="136"/>
      <c r="CA53" s="136"/>
      <c r="CB53" s="136"/>
      <c r="CC53" s="136"/>
    </row>
    <row r="54" spans="1:81" s="137" customFormat="1">
      <c r="A54" s="132" t="s">
        <v>700</v>
      </c>
      <c r="B54" s="112" t="s">
        <v>770</v>
      </c>
      <c r="C54" s="113" t="s">
        <v>33</v>
      </c>
      <c r="D54" s="114">
        <v>2</v>
      </c>
      <c r="E54" s="46"/>
      <c r="F54" s="116">
        <f t="shared" si="0"/>
        <v>0</v>
      </c>
      <c r="G54" s="136"/>
      <c r="H54" s="136"/>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c r="AL54" s="136"/>
      <c r="AM54" s="136"/>
      <c r="AN54" s="136"/>
      <c r="AO54" s="136"/>
      <c r="AP54" s="136"/>
      <c r="AQ54" s="136"/>
      <c r="AR54" s="136"/>
      <c r="AS54" s="136"/>
      <c r="AT54" s="136"/>
      <c r="AU54" s="136"/>
      <c r="AV54" s="136"/>
      <c r="AW54" s="136"/>
      <c r="AX54" s="136"/>
      <c r="AY54" s="136"/>
      <c r="AZ54" s="136"/>
      <c r="BA54" s="136"/>
      <c r="BB54" s="136"/>
      <c r="BC54" s="136"/>
      <c r="BD54" s="136"/>
      <c r="BE54" s="136"/>
      <c r="BF54" s="136"/>
      <c r="BG54" s="136"/>
      <c r="BH54" s="136"/>
      <c r="BI54" s="136"/>
      <c r="BJ54" s="136"/>
      <c r="BK54" s="136"/>
      <c r="BL54" s="136"/>
      <c r="BM54" s="136"/>
      <c r="BN54" s="136"/>
      <c r="BO54" s="136"/>
      <c r="BP54" s="136"/>
      <c r="BQ54" s="136"/>
      <c r="BR54" s="136"/>
      <c r="BS54" s="136"/>
      <c r="BT54" s="136"/>
      <c r="BU54" s="136"/>
      <c r="BV54" s="136"/>
      <c r="BW54" s="136"/>
      <c r="BX54" s="136"/>
      <c r="BY54" s="136"/>
      <c r="BZ54" s="136"/>
      <c r="CA54" s="136"/>
      <c r="CB54" s="136"/>
      <c r="CC54" s="136"/>
    </row>
    <row r="55" spans="1:81" s="137" customFormat="1">
      <c r="A55" s="132" t="s">
        <v>701</v>
      </c>
      <c r="B55" s="112" t="s">
        <v>771</v>
      </c>
      <c r="C55" s="113" t="s">
        <v>33</v>
      </c>
      <c r="D55" s="114">
        <v>7</v>
      </c>
      <c r="E55" s="46"/>
      <c r="F55" s="116">
        <f t="shared" si="0"/>
        <v>0</v>
      </c>
      <c r="G55" s="136"/>
      <c r="H55" s="136"/>
      <c r="I55" s="136"/>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6"/>
      <c r="BL55" s="136"/>
      <c r="BM55" s="136"/>
      <c r="BN55" s="136"/>
      <c r="BO55" s="136"/>
      <c r="BP55" s="136"/>
      <c r="BQ55" s="136"/>
      <c r="BR55" s="136"/>
      <c r="BS55" s="136"/>
      <c r="BT55" s="136"/>
      <c r="BU55" s="136"/>
      <c r="BV55" s="136"/>
      <c r="BW55" s="136"/>
      <c r="BX55" s="136"/>
      <c r="BY55" s="136"/>
      <c r="BZ55" s="136"/>
      <c r="CA55" s="136"/>
      <c r="CB55" s="136"/>
      <c r="CC55" s="136"/>
    </row>
    <row r="56" spans="1:81" s="137" customFormat="1">
      <c r="A56" s="132" t="s">
        <v>702</v>
      </c>
      <c r="B56" s="112" t="s">
        <v>772</v>
      </c>
      <c r="C56" s="113" t="s">
        <v>33</v>
      </c>
      <c r="D56" s="114">
        <v>9</v>
      </c>
      <c r="E56" s="46"/>
      <c r="F56" s="116">
        <f t="shared" si="0"/>
        <v>0</v>
      </c>
      <c r="G56" s="136"/>
      <c r="H56" s="136"/>
      <c r="I56" s="136"/>
      <c r="J56" s="136"/>
      <c r="K56" s="136"/>
      <c r="L56" s="136"/>
      <c r="M56" s="136"/>
      <c r="N56" s="136"/>
      <c r="O56" s="136"/>
      <c r="P56" s="136"/>
      <c r="Q56" s="136"/>
      <c r="R56" s="136"/>
      <c r="S56" s="136"/>
      <c r="T56" s="136"/>
      <c r="U56" s="136"/>
      <c r="V56" s="136"/>
      <c r="W56" s="136"/>
      <c r="X56" s="136"/>
      <c r="Y56" s="136"/>
      <c r="Z56" s="136"/>
      <c r="AA56" s="136"/>
      <c r="AB56" s="136"/>
      <c r="AC56" s="136"/>
      <c r="AD56" s="136"/>
      <c r="AE56" s="136"/>
      <c r="AF56" s="136"/>
      <c r="AG56" s="136"/>
      <c r="AH56" s="136"/>
      <c r="AI56" s="136"/>
      <c r="AJ56" s="136"/>
      <c r="AK56" s="136"/>
      <c r="AL56" s="136"/>
      <c r="AM56" s="136"/>
      <c r="AN56" s="136"/>
      <c r="AO56" s="136"/>
      <c r="AP56" s="136"/>
      <c r="AQ56" s="136"/>
      <c r="AR56" s="136"/>
      <c r="AS56" s="136"/>
      <c r="AT56" s="136"/>
      <c r="AU56" s="136"/>
      <c r="AV56" s="136"/>
      <c r="AW56" s="136"/>
      <c r="AX56" s="136"/>
      <c r="AY56" s="136"/>
      <c r="AZ56" s="136"/>
      <c r="BA56" s="136"/>
      <c r="BB56" s="136"/>
      <c r="BC56" s="136"/>
      <c r="BD56" s="136"/>
      <c r="BE56" s="136"/>
      <c r="BF56" s="136"/>
      <c r="BG56" s="136"/>
      <c r="BH56" s="136"/>
      <c r="BI56" s="136"/>
      <c r="BJ56" s="136"/>
      <c r="BK56" s="136"/>
      <c r="BL56" s="136"/>
      <c r="BM56" s="136"/>
      <c r="BN56" s="136"/>
      <c r="BO56" s="136"/>
      <c r="BP56" s="136"/>
      <c r="BQ56" s="136"/>
      <c r="BR56" s="136"/>
      <c r="BS56" s="136"/>
      <c r="BT56" s="136"/>
      <c r="BU56" s="136"/>
      <c r="BV56" s="136"/>
      <c r="BW56" s="136"/>
      <c r="BX56" s="136"/>
      <c r="BY56" s="136"/>
      <c r="BZ56" s="136"/>
      <c r="CA56" s="136"/>
      <c r="CB56" s="136"/>
      <c r="CC56" s="136"/>
    </row>
    <row r="57" spans="1:81" s="137" customFormat="1">
      <c r="A57" s="132" t="s">
        <v>703</v>
      </c>
      <c r="B57" s="112" t="s">
        <v>773</v>
      </c>
      <c r="C57" s="113" t="s">
        <v>33</v>
      </c>
      <c r="D57" s="114">
        <v>2</v>
      </c>
      <c r="E57" s="46"/>
      <c r="F57" s="116">
        <f t="shared" si="0"/>
        <v>0</v>
      </c>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6"/>
      <c r="BJ57" s="136"/>
      <c r="BK57" s="136"/>
      <c r="BL57" s="136"/>
      <c r="BM57" s="136"/>
      <c r="BN57" s="136"/>
      <c r="BO57" s="136"/>
      <c r="BP57" s="136"/>
      <c r="BQ57" s="136"/>
      <c r="BR57" s="136"/>
      <c r="BS57" s="136"/>
      <c r="BT57" s="136"/>
      <c r="BU57" s="136"/>
      <c r="BV57" s="136"/>
      <c r="BW57" s="136"/>
      <c r="BX57" s="136"/>
      <c r="BY57" s="136"/>
      <c r="BZ57" s="136"/>
      <c r="CA57" s="136"/>
      <c r="CB57" s="136"/>
      <c r="CC57" s="136"/>
    </row>
    <row r="58" spans="1:81" s="137" customFormat="1" ht="28.8">
      <c r="A58" s="132" t="s">
        <v>704</v>
      </c>
      <c r="B58" s="112" t="s">
        <v>774</v>
      </c>
      <c r="C58" s="113" t="s">
        <v>33</v>
      </c>
      <c r="D58" s="114">
        <v>1</v>
      </c>
      <c r="E58" s="46"/>
      <c r="F58" s="116">
        <f t="shared" si="0"/>
        <v>0</v>
      </c>
      <c r="G58" s="136"/>
      <c r="H58" s="136"/>
      <c r="I58" s="136"/>
      <c r="J58" s="136"/>
      <c r="K58" s="136"/>
      <c r="L58" s="136"/>
      <c r="M58" s="136"/>
      <c r="N58" s="136"/>
      <c r="O58" s="136"/>
      <c r="P58" s="136"/>
      <c r="Q58" s="136"/>
      <c r="R58" s="136"/>
      <c r="S58" s="136"/>
      <c r="T58" s="136"/>
      <c r="U58" s="136"/>
      <c r="V58" s="136"/>
      <c r="W58" s="136"/>
      <c r="X58" s="136"/>
      <c r="Y58" s="136"/>
      <c r="Z58" s="136"/>
      <c r="AA58" s="136"/>
      <c r="AB58" s="136"/>
      <c r="AC58" s="136"/>
      <c r="AD58" s="136"/>
      <c r="AE58" s="136"/>
      <c r="AF58" s="136"/>
      <c r="AG58" s="136"/>
      <c r="AH58" s="136"/>
      <c r="AI58" s="136"/>
      <c r="AJ58" s="136"/>
      <c r="AK58" s="136"/>
      <c r="AL58" s="136"/>
      <c r="AM58" s="136"/>
      <c r="AN58" s="136"/>
      <c r="AO58" s="136"/>
      <c r="AP58" s="136"/>
      <c r="AQ58" s="136"/>
      <c r="AR58" s="136"/>
      <c r="AS58" s="136"/>
      <c r="AT58" s="136"/>
      <c r="AU58" s="136"/>
      <c r="AV58" s="136"/>
      <c r="AW58" s="136"/>
      <c r="AX58" s="136"/>
      <c r="AY58" s="136"/>
      <c r="AZ58" s="136"/>
      <c r="BA58" s="136"/>
      <c r="BB58" s="136"/>
      <c r="BC58" s="136"/>
      <c r="BD58" s="136"/>
      <c r="BE58" s="136"/>
      <c r="BF58" s="136"/>
      <c r="BG58" s="136"/>
      <c r="BH58" s="136"/>
      <c r="BI58" s="136"/>
      <c r="BJ58" s="136"/>
      <c r="BK58" s="136"/>
      <c r="BL58" s="136"/>
      <c r="BM58" s="136"/>
      <c r="BN58" s="136"/>
      <c r="BO58" s="136"/>
      <c r="BP58" s="136"/>
      <c r="BQ58" s="136"/>
      <c r="BR58" s="136"/>
      <c r="BS58" s="136"/>
      <c r="BT58" s="136"/>
      <c r="BU58" s="136"/>
      <c r="BV58" s="136"/>
      <c r="BW58" s="136"/>
      <c r="BX58" s="136"/>
      <c r="BY58" s="136"/>
      <c r="BZ58" s="136"/>
      <c r="CA58" s="136"/>
      <c r="CB58" s="136"/>
      <c r="CC58" s="136"/>
    </row>
    <row r="59" spans="1:81" s="137" customFormat="1" ht="28.8">
      <c r="A59" s="132" t="s">
        <v>705</v>
      </c>
      <c r="B59" s="112" t="s">
        <v>775</v>
      </c>
      <c r="C59" s="113" t="s">
        <v>12</v>
      </c>
      <c r="D59" s="114">
        <v>21</v>
      </c>
      <c r="E59" s="46"/>
      <c r="F59" s="116">
        <f t="shared" si="0"/>
        <v>0</v>
      </c>
      <c r="G59" s="136"/>
      <c r="H59" s="136"/>
      <c r="I59" s="136"/>
      <c r="J59" s="136"/>
      <c r="K59" s="136"/>
      <c r="L59" s="136"/>
      <c r="M59" s="136"/>
      <c r="N59" s="136"/>
      <c r="O59" s="136"/>
      <c r="P59" s="136"/>
      <c r="Q59" s="136"/>
      <c r="R59" s="136"/>
      <c r="S59" s="136"/>
      <c r="T59" s="136"/>
      <c r="U59" s="136"/>
      <c r="V59" s="136"/>
      <c r="W59" s="136"/>
      <c r="X59" s="136"/>
      <c r="Y59" s="136"/>
      <c r="Z59" s="136"/>
      <c r="AA59" s="136"/>
      <c r="AB59" s="136"/>
      <c r="AC59" s="136"/>
      <c r="AD59" s="136"/>
      <c r="AE59" s="136"/>
      <c r="AF59" s="136"/>
      <c r="AG59" s="136"/>
      <c r="AH59" s="136"/>
      <c r="AI59" s="136"/>
      <c r="AJ59" s="136"/>
      <c r="AK59" s="136"/>
      <c r="AL59" s="136"/>
      <c r="AM59" s="136"/>
      <c r="AN59" s="136"/>
      <c r="AO59" s="136"/>
      <c r="AP59" s="136"/>
      <c r="AQ59" s="136"/>
      <c r="AR59" s="136"/>
      <c r="AS59" s="136"/>
      <c r="AT59" s="136"/>
      <c r="AU59" s="136"/>
      <c r="AV59" s="136"/>
      <c r="AW59" s="136"/>
      <c r="AX59" s="136"/>
      <c r="AY59" s="136"/>
      <c r="AZ59" s="136"/>
      <c r="BA59" s="136"/>
      <c r="BB59" s="136"/>
      <c r="BC59" s="136"/>
      <c r="BD59" s="136"/>
      <c r="BE59" s="136"/>
      <c r="BF59" s="136"/>
      <c r="BG59" s="136"/>
      <c r="BH59" s="136"/>
      <c r="BI59" s="136"/>
      <c r="BJ59" s="136"/>
      <c r="BK59" s="136"/>
      <c r="BL59" s="136"/>
      <c r="BM59" s="136"/>
      <c r="BN59" s="136"/>
      <c r="BO59" s="136"/>
      <c r="BP59" s="136"/>
      <c r="BQ59" s="136"/>
      <c r="BR59" s="136"/>
      <c r="BS59" s="136"/>
      <c r="BT59" s="136"/>
      <c r="BU59" s="136"/>
      <c r="BV59" s="136"/>
      <c r="BW59" s="136"/>
      <c r="BX59" s="136"/>
      <c r="BY59" s="136"/>
      <c r="BZ59" s="136"/>
      <c r="CA59" s="136"/>
      <c r="CB59" s="136"/>
      <c r="CC59" s="136"/>
    </row>
    <row r="60" spans="1:81" s="137" customFormat="1" ht="28.8">
      <c r="A60" s="132" t="s">
        <v>706</v>
      </c>
      <c r="B60" s="112" t="s">
        <v>776</v>
      </c>
      <c r="C60" s="113" t="s">
        <v>12</v>
      </c>
      <c r="D60" s="114">
        <v>4</v>
      </c>
      <c r="E60" s="46"/>
      <c r="F60" s="116">
        <f t="shared" si="0"/>
        <v>0</v>
      </c>
      <c r="G60" s="136"/>
      <c r="H60" s="136"/>
      <c r="I60" s="136"/>
      <c r="J60" s="136"/>
      <c r="K60" s="136"/>
      <c r="L60" s="136"/>
      <c r="M60" s="136"/>
      <c r="N60" s="136"/>
      <c r="O60" s="136"/>
      <c r="P60" s="136"/>
      <c r="Q60" s="136"/>
      <c r="R60" s="136"/>
      <c r="S60" s="136"/>
      <c r="T60" s="136"/>
      <c r="U60" s="136"/>
      <c r="V60" s="136"/>
      <c r="W60" s="136"/>
      <c r="X60" s="136"/>
      <c r="Y60" s="136"/>
      <c r="Z60" s="136"/>
      <c r="AA60" s="136"/>
      <c r="AB60" s="136"/>
      <c r="AC60" s="136"/>
      <c r="AD60" s="136"/>
      <c r="AE60" s="136"/>
      <c r="AF60" s="136"/>
      <c r="AG60" s="136"/>
      <c r="AH60" s="136"/>
      <c r="AI60" s="136"/>
      <c r="AJ60" s="136"/>
      <c r="AK60" s="136"/>
      <c r="AL60" s="136"/>
      <c r="AM60" s="136"/>
      <c r="AN60" s="136"/>
      <c r="AO60" s="136"/>
      <c r="AP60" s="136"/>
      <c r="AQ60" s="136"/>
      <c r="AR60" s="136"/>
      <c r="AS60" s="136"/>
      <c r="AT60" s="136"/>
      <c r="AU60" s="136"/>
      <c r="AV60" s="136"/>
      <c r="AW60" s="136"/>
      <c r="AX60" s="136"/>
      <c r="AY60" s="136"/>
      <c r="AZ60" s="136"/>
      <c r="BA60" s="136"/>
      <c r="BB60" s="136"/>
      <c r="BC60" s="136"/>
      <c r="BD60" s="136"/>
      <c r="BE60" s="136"/>
      <c r="BF60" s="136"/>
      <c r="BG60" s="136"/>
      <c r="BH60" s="136"/>
      <c r="BI60" s="136"/>
      <c r="BJ60" s="136"/>
      <c r="BK60" s="136"/>
      <c r="BL60" s="136"/>
      <c r="BM60" s="136"/>
      <c r="BN60" s="136"/>
      <c r="BO60" s="136"/>
      <c r="BP60" s="136"/>
      <c r="BQ60" s="136"/>
      <c r="BR60" s="136"/>
      <c r="BS60" s="136"/>
      <c r="BT60" s="136"/>
      <c r="BU60" s="136"/>
      <c r="BV60" s="136"/>
      <c r="BW60" s="136"/>
      <c r="BX60" s="136"/>
      <c r="BY60" s="136"/>
      <c r="BZ60" s="136"/>
      <c r="CA60" s="136"/>
      <c r="CB60" s="136"/>
      <c r="CC60" s="136"/>
    </row>
    <row r="61" spans="1:81" s="137" customFormat="1" ht="28.8">
      <c r="A61" s="132" t="s">
        <v>707</v>
      </c>
      <c r="B61" s="112" t="s">
        <v>777</v>
      </c>
      <c r="C61" s="113" t="s">
        <v>12</v>
      </c>
      <c r="D61" s="114">
        <v>4</v>
      </c>
      <c r="E61" s="46"/>
      <c r="F61" s="116">
        <f t="shared" si="0"/>
        <v>0</v>
      </c>
      <c r="G61" s="136"/>
      <c r="H61" s="136"/>
      <c r="I61" s="136"/>
      <c r="J61" s="136"/>
      <c r="K61" s="136"/>
      <c r="L61" s="136"/>
      <c r="M61" s="136"/>
      <c r="N61" s="136"/>
      <c r="O61" s="136"/>
      <c r="P61" s="136"/>
      <c r="Q61" s="136"/>
      <c r="R61" s="136"/>
      <c r="S61" s="136"/>
      <c r="T61" s="136"/>
      <c r="U61" s="136"/>
      <c r="V61" s="136"/>
      <c r="W61" s="136"/>
      <c r="X61" s="136"/>
      <c r="Y61" s="136"/>
      <c r="Z61" s="136"/>
      <c r="AA61" s="136"/>
      <c r="AB61" s="136"/>
      <c r="AC61" s="136"/>
      <c r="AD61" s="136"/>
      <c r="AE61" s="136"/>
      <c r="AF61" s="136"/>
      <c r="AG61" s="136"/>
      <c r="AH61" s="136"/>
      <c r="AI61" s="136"/>
      <c r="AJ61" s="136"/>
      <c r="AK61" s="136"/>
      <c r="AL61" s="136"/>
      <c r="AM61" s="136"/>
      <c r="AN61" s="136"/>
      <c r="AO61" s="136"/>
      <c r="AP61" s="136"/>
      <c r="AQ61" s="136"/>
      <c r="AR61" s="136"/>
      <c r="AS61" s="136"/>
      <c r="AT61" s="136"/>
      <c r="AU61" s="136"/>
      <c r="AV61" s="136"/>
      <c r="AW61" s="136"/>
      <c r="AX61" s="136"/>
      <c r="AY61" s="136"/>
      <c r="AZ61" s="136"/>
      <c r="BA61" s="136"/>
      <c r="BB61" s="136"/>
      <c r="BC61" s="136"/>
      <c r="BD61" s="136"/>
      <c r="BE61" s="136"/>
      <c r="BF61" s="136"/>
      <c r="BG61" s="136"/>
      <c r="BH61" s="136"/>
      <c r="BI61" s="136"/>
      <c r="BJ61" s="136"/>
      <c r="BK61" s="136"/>
      <c r="BL61" s="136"/>
      <c r="BM61" s="136"/>
      <c r="BN61" s="136"/>
      <c r="BO61" s="136"/>
      <c r="BP61" s="136"/>
      <c r="BQ61" s="136"/>
      <c r="BR61" s="136"/>
      <c r="BS61" s="136"/>
      <c r="BT61" s="136"/>
      <c r="BU61" s="136"/>
      <c r="BV61" s="136"/>
      <c r="BW61" s="136"/>
      <c r="BX61" s="136"/>
      <c r="BY61" s="136"/>
      <c r="BZ61" s="136"/>
      <c r="CA61" s="136"/>
      <c r="CB61" s="136"/>
      <c r="CC61" s="136"/>
    </row>
    <row r="62" spans="1:81" s="137" customFormat="1" ht="28.8">
      <c r="A62" s="132" t="s">
        <v>708</v>
      </c>
      <c r="B62" s="112" t="s">
        <v>778</v>
      </c>
      <c r="C62" s="113" t="s">
        <v>12</v>
      </c>
      <c r="D62" s="114">
        <v>10</v>
      </c>
      <c r="E62" s="46"/>
      <c r="F62" s="116">
        <f t="shared" si="0"/>
        <v>0</v>
      </c>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c r="AQ62" s="136"/>
      <c r="AR62" s="136"/>
      <c r="AS62" s="136"/>
      <c r="AT62" s="136"/>
      <c r="AU62" s="136"/>
      <c r="AV62" s="136"/>
      <c r="AW62" s="136"/>
      <c r="AX62" s="136"/>
      <c r="AY62" s="136"/>
      <c r="AZ62" s="136"/>
      <c r="BA62" s="136"/>
      <c r="BB62" s="136"/>
      <c r="BC62" s="136"/>
      <c r="BD62" s="136"/>
      <c r="BE62" s="136"/>
      <c r="BF62" s="136"/>
      <c r="BG62" s="136"/>
      <c r="BH62" s="136"/>
      <c r="BI62" s="136"/>
      <c r="BJ62" s="136"/>
      <c r="BK62" s="136"/>
      <c r="BL62" s="136"/>
      <c r="BM62" s="136"/>
      <c r="BN62" s="136"/>
      <c r="BO62" s="136"/>
      <c r="BP62" s="136"/>
      <c r="BQ62" s="136"/>
      <c r="BR62" s="136"/>
      <c r="BS62" s="136"/>
      <c r="BT62" s="136"/>
      <c r="BU62" s="136"/>
      <c r="BV62" s="136"/>
      <c r="BW62" s="136"/>
      <c r="BX62" s="136"/>
      <c r="BY62" s="136"/>
      <c r="BZ62" s="136"/>
      <c r="CA62" s="136"/>
      <c r="CB62" s="136"/>
      <c r="CC62" s="136"/>
    </row>
    <row r="63" spans="1:81" s="137" customFormat="1" ht="28.8">
      <c r="A63" s="132" t="s">
        <v>709</v>
      </c>
      <c r="B63" s="112" t="s">
        <v>779</v>
      </c>
      <c r="C63" s="113" t="s">
        <v>12</v>
      </c>
      <c r="D63" s="114">
        <v>10</v>
      </c>
      <c r="E63" s="46"/>
      <c r="F63" s="116">
        <f t="shared" si="0"/>
        <v>0</v>
      </c>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c r="AQ63" s="136"/>
      <c r="AR63" s="136"/>
      <c r="AS63" s="136"/>
      <c r="AT63" s="136"/>
      <c r="AU63" s="136"/>
      <c r="AV63" s="136"/>
      <c r="AW63" s="136"/>
      <c r="AX63" s="136"/>
      <c r="AY63" s="136"/>
      <c r="AZ63" s="136"/>
      <c r="BA63" s="136"/>
      <c r="BB63" s="136"/>
      <c r="BC63" s="136"/>
      <c r="BD63" s="136"/>
      <c r="BE63" s="136"/>
      <c r="BF63" s="136"/>
      <c r="BG63" s="136"/>
      <c r="BH63" s="136"/>
      <c r="BI63" s="136"/>
      <c r="BJ63" s="136"/>
      <c r="BK63" s="136"/>
      <c r="BL63" s="136"/>
      <c r="BM63" s="136"/>
      <c r="BN63" s="136"/>
      <c r="BO63" s="136"/>
      <c r="BP63" s="136"/>
      <c r="BQ63" s="136"/>
      <c r="BR63" s="136"/>
      <c r="BS63" s="136"/>
      <c r="BT63" s="136"/>
      <c r="BU63" s="136"/>
      <c r="BV63" s="136"/>
      <c r="BW63" s="136"/>
      <c r="BX63" s="136"/>
      <c r="BY63" s="136"/>
      <c r="BZ63" s="136"/>
      <c r="CA63" s="136"/>
      <c r="CB63" s="136"/>
      <c r="CC63" s="136"/>
    </row>
    <row r="64" spans="1:81" s="137" customFormat="1" ht="28.8">
      <c r="A64" s="132" t="s">
        <v>710</v>
      </c>
      <c r="B64" s="112" t="s">
        <v>780</v>
      </c>
      <c r="C64" s="113" t="s">
        <v>12</v>
      </c>
      <c r="D64" s="114">
        <v>110</v>
      </c>
      <c r="E64" s="46"/>
      <c r="F64" s="116">
        <f t="shared" si="0"/>
        <v>0</v>
      </c>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c r="AQ64" s="136"/>
      <c r="AR64" s="136"/>
      <c r="AS64" s="136"/>
      <c r="AT64" s="136"/>
      <c r="AU64" s="136"/>
      <c r="AV64" s="136"/>
      <c r="AW64" s="136"/>
      <c r="AX64" s="136"/>
      <c r="AY64" s="136"/>
      <c r="AZ64" s="136"/>
      <c r="BA64" s="136"/>
      <c r="BB64" s="136"/>
      <c r="BC64" s="136"/>
      <c r="BD64" s="136"/>
      <c r="BE64" s="136"/>
      <c r="BF64" s="136"/>
      <c r="BG64" s="136"/>
      <c r="BH64" s="136"/>
      <c r="BI64" s="136"/>
      <c r="BJ64" s="136"/>
      <c r="BK64" s="136"/>
      <c r="BL64" s="136"/>
      <c r="BM64" s="136"/>
      <c r="BN64" s="136"/>
      <c r="BO64" s="136"/>
      <c r="BP64" s="136"/>
      <c r="BQ64" s="136"/>
      <c r="BR64" s="136"/>
      <c r="BS64" s="136"/>
      <c r="BT64" s="136"/>
      <c r="BU64" s="136"/>
      <c r="BV64" s="136"/>
      <c r="BW64" s="136"/>
      <c r="BX64" s="136"/>
      <c r="BY64" s="136"/>
      <c r="BZ64" s="136"/>
      <c r="CA64" s="136"/>
      <c r="CB64" s="136"/>
      <c r="CC64" s="136"/>
    </row>
    <row r="65" spans="1:81" s="137" customFormat="1" ht="28.8">
      <c r="A65" s="132" t="s">
        <v>711</v>
      </c>
      <c r="B65" s="112" t="s">
        <v>781</v>
      </c>
      <c r="C65" s="113" t="s">
        <v>12</v>
      </c>
      <c r="D65" s="114">
        <v>210</v>
      </c>
      <c r="E65" s="46"/>
      <c r="F65" s="116">
        <f t="shared" si="0"/>
        <v>0</v>
      </c>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6"/>
      <c r="BL65" s="136"/>
      <c r="BM65" s="136"/>
      <c r="BN65" s="136"/>
      <c r="BO65" s="136"/>
      <c r="BP65" s="136"/>
      <c r="BQ65" s="136"/>
      <c r="BR65" s="136"/>
      <c r="BS65" s="136"/>
      <c r="BT65" s="136"/>
      <c r="BU65" s="136"/>
      <c r="BV65" s="136"/>
      <c r="BW65" s="136"/>
      <c r="BX65" s="136"/>
      <c r="BY65" s="136"/>
      <c r="BZ65" s="136"/>
      <c r="CA65" s="136"/>
      <c r="CB65" s="136"/>
      <c r="CC65" s="136"/>
    </row>
    <row r="66" spans="1:81" s="137" customFormat="1" ht="28.8">
      <c r="A66" s="132" t="s">
        <v>712</v>
      </c>
      <c r="B66" s="112" t="s">
        <v>1071</v>
      </c>
      <c r="C66" s="113" t="s">
        <v>12</v>
      </c>
      <c r="D66" s="114">
        <v>1</v>
      </c>
      <c r="E66" s="46"/>
      <c r="F66" s="116">
        <f t="shared" si="0"/>
        <v>0</v>
      </c>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6"/>
      <c r="BL66" s="136"/>
      <c r="BM66" s="136"/>
      <c r="BN66" s="136"/>
      <c r="BO66" s="136"/>
      <c r="BP66" s="136"/>
      <c r="BQ66" s="136"/>
      <c r="BR66" s="136"/>
      <c r="BS66" s="136"/>
      <c r="BT66" s="136"/>
      <c r="BU66" s="136"/>
      <c r="BV66" s="136"/>
      <c r="BW66" s="136"/>
      <c r="BX66" s="136"/>
      <c r="BY66" s="136"/>
      <c r="BZ66" s="136"/>
      <c r="CA66" s="136"/>
      <c r="CB66" s="136"/>
      <c r="CC66" s="136"/>
    </row>
    <row r="67" spans="1:81" s="137" customFormat="1">
      <c r="A67" s="132" t="s">
        <v>713</v>
      </c>
      <c r="B67" s="112" t="s">
        <v>1072</v>
      </c>
      <c r="C67" s="113" t="s">
        <v>12</v>
      </c>
      <c r="D67" s="114">
        <v>3</v>
      </c>
      <c r="E67" s="46"/>
      <c r="F67" s="116">
        <f t="shared" si="0"/>
        <v>0</v>
      </c>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6"/>
      <c r="BL67" s="136"/>
      <c r="BM67" s="136"/>
      <c r="BN67" s="136"/>
      <c r="BO67" s="136"/>
      <c r="BP67" s="136"/>
      <c r="BQ67" s="136"/>
      <c r="BR67" s="136"/>
      <c r="BS67" s="136"/>
      <c r="BT67" s="136"/>
      <c r="BU67" s="136"/>
      <c r="BV67" s="136"/>
      <c r="BW67" s="136"/>
      <c r="BX67" s="136"/>
      <c r="BY67" s="136"/>
      <c r="BZ67" s="136"/>
      <c r="CA67" s="136"/>
      <c r="CB67" s="136"/>
      <c r="CC67" s="136"/>
    </row>
    <row r="68" spans="1:81" s="137" customFormat="1" ht="28.8">
      <c r="A68" s="132" t="s">
        <v>714</v>
      </c>
      <c r="B68" s="112" t="s">
        <v>1073</v>
      </c>
      <c r="C68" s="113" t="s">
        <v>12</v>
      </c>
      <c r="D68" s="114">
        <v>1</v>
      </c>
      <c r="E68" s="46"/>
      <c r="F68" s="116">
        <f t="shared" si="0"/>
        <v>0</v>
      </c>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6"/>
      <c r="BL68" s="136"/>
      <c r="BM68" s="136"/>
      <c r="BN68" s="136"/>
      <c r="BO68" s="136"/>
      <c r="BP68" s="136"/>
      <c r="BQ68" s="136"/>
      <c r="BR68" s="136"/>
      <c r="BS68" s="136"/>
      <c r="BT68" s="136"/>
      <c r="BU68" s="136"/>
      <c r="BV68" s="136"/>
      <c r="BW68" s="136"/>
      <c r="BX68" s="136"/>
      <c r="BY68" s="136"/>
      <c r="BZ68" s="136"/>
      <c r="CA68" s="136"/>
      <c r="CB68" s="136"/>
      <c r="CC68" s="136"/>
    </row>
    <row r="69" spans="1:81" s="137" customFormat="1" ht="43.2">
      <c r="A69" s="132"/>
      <c r="B69" s="112" t="s">
        <v>1187</v>
      </c>
      <c r="C69" s="113"/>
      <c r="D69" s="114"/>
      <c r="E69" s="114"/>
      <c r="F69" s="114"/>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6"/>
      <c r="BL69" s="136"/>
      <c r="BM69" s="136"/>
      <c r="BN69" s="136"/>
      <c r="BO69" s="136"/>
      <c r="BP69" s="136"/>
      <c r="BQ69" s="136"/>
      <c r="BR69" s="136"/>
      <c r="BS69" s="136"/>
      <c r="BT69" s="136"/>
      <c r="BU69" s="136"/>
      <c r="BV69" s="136"/>
      <c r="BW69" s="136"/>
      <c r="BX69" s="136"/>
      <c r="BY69" s="136"/>
      <c r="BZ69" s="136"/>
      <c r="CA69" s="136"/>
      <c r="CB69" s="136"/>
      <c r="CC69" s="136"/>
    </row>
    <row r="70" spans="1:81" s="137" customFormat="1" ht="16.2">
      <c r="A70" s="132" t="s">
        <v>715</v>
      </c>
      <c r="B70" s="112" t="s">
        <v>782</v>
      </c>
      <c r="C70" s="113" t="s">
        <v>226</v>
      </c>
      <c r="D70" s="114">
        <v>40</v>
      </c>
      <c r="E70" s="46"/>
      <c r="F70" s="116">
        <f t="shared" si="0"/>
        <v>0</v>
      </c>
      <c r="G70" s="136"/>
      <c r="H70" s="136"/>
      <c r="I70" s="136"/>
      <c r="J70" s="136"/>
      <c r="K70" s="136"/>
      <c r="L70" s="136"/>
      <c r="M70" s="136"/>
      <c r="N70" s="136"/>
      <c r="O70" s="136"/>
      <c r="P70" s="136"/>
      <c r="Q70" s="136"/>
      <c r="R70" s="136"/>
      <c r="S70" s="136"/>
      <c r="T70" s="136"/>
      <c r="U70" s="136"/>
      <c r="V70" s="136"/>
      <c r="W70" s="136"/>
      <c r="X70" s="136"/>
      <c r="Y70" s="136"/>
      <c r="Z70" s="136"/>
      <c r="AA70" s="136"/>
      <c r="AB70" s="136"/>
      <c r="AC70" s="136"/>
      <c r="AD70" s="136"/>
      <c r="AE70" s="136"/>
      <c r="AF70" s="136"/>
      <c r="AG70" s="136"/>
      <c r="AH70" s="136"/>
      <c r="AI70" s="136"/>
      <c r="AJ70" s="136"/>
      <c r="AK70" s="136"/>
      <c r="AL70" s="136"/>
      <c r="AM70" s="136"/>
      <c r="AN70" s="136"/>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6"/>
      <c r="BL70" s="136"/>
      <c r="BM70" s="136"/>
      <c r="BN70" s="136"/>
      <c r="BO70" s="136"/>
      <c r="BP70" s="136"/>
      <c r="BQ70" s="136"/>
      <c r="BR70" s="136"/>
      <c r="BS70" s="136"/>
      <c r="BT70" s="136"/>
      <c r="BU70" s="136"/>
      <c r="BV70" s="136"/>
      <c r="BW70" s="136"/>
      <c r="BX70" s="136"/>
      <c r="BY70" s="136"/>
      <c r="BZ70" s="136"/>
      <c r="CA70" s="136"/>
      <c r="CB70" s="136"/>
      <c r="CC70" s="136"/>
    </row>
    <row r="71" spans="1:81" s="137" customFormat="1" ht="16.2">
      <c r="A71" s="132" t="s">
        <v>716</v>
      </c>
      <c r="B71" s="112" t="s">
        <v>783</v>
      </c>
      <c r="C71" s="113" t="s">
        <v>226</v>
      </c>
      <c r="D71" s="114">
        <v>50</v>
      </c>
      <c r="E71" s="46"/>
      <c r="F71" s="116">
        <f t="shared" si="0"/>
        <v>0</v>
      </c>
      <c r="G71" s="136"/>
      <c r="H71" s="136"/>
      <c r="I71" s="136"/>
      <c r="J71" s="136"/>
      <c r="K71" s="136"/>
      <c r="L71" s="136"/>
      <c r="M71" s="136"/>
      <c r="N71" s="136"/>
      <c r="O71" s="136"/>
      <c r="P71" s="136"/>
      <c r="Q71" s="136"/>
      <c r="R71" s="136"/>
      <c r="S71" s="136"/>
      <c r="T71" s="136"/>
      <c r="U71" s="136"/>
      <c r="V71" s="136"/>
      <c r="W71" s="136"/>
      <c r="X71" s="136"/>
      <c r="Y71" s="136"/>
      <c r="Z71" s="136"/>
      <c r="AA71" s="136"/>
      <c r="AB71" s="136"/>
      <c r="AC71" s="136"/>
      <c r="AD71" s="136"/>
      <c r="AE71" s="136"/>
      <c r="AF71" s="136"/>
      <c r="AG71" s="136"/>
      <c r="AH71" s="136"/>
      <c r="AI71" s="136"/>
      <c r="AJ71" s="136"/>
      <c r="AK71" s="136"/>
      <c r="AL71" s="136"/>
      <c r="AM71" s="136"/>
      <c r="AN71" s="136"/>
      <c r="AO71" s="136"/>
      <c r="AP71" s="136"/>
      <c r="AQ71" s="136"/>
      <c r="AR71" s="136"/>
      <c r="AS71" s="136"/>
      <c r="AT71" s="136"/>
      <c r="AU71" s="136"/>
      <c r="AV71" s="136"/>
      <c r="AW71" s="136"/>
      <c r="AX71" s="136"/>
      <c r="AY71" s="136"/>
      <c r="AZ71" s="136"/>
      <c r="BA71" s="136"/>
      <c r="BB71" s="136"/>
      <c r="BC71" s="136"/>
      <c r="BD71" s="136"/>
      <c r="BE71" s="136"/>
      <c r="BF71" s="136"/>
      <c r="BG71" s="136"/>
      <c r="BH71" s="136"/>
      <c r="BI71" s="136"/>
      <c r="BJ71" s="136"/>
      <c r="BK71" s="136"/>
      <c r="BL71" s="136"/>
      <c r="BM71" s="136"/>
      <c r="BN71" s="136"/>
      <c r="BO71" s="136"/>
      <c r="BP71" s="136"/>
      <c r="BQ71" s="136"/>
      <c r="BR71" s="136"/>
      <c r="BS71" s="136"/>
      <c r="BT71" s="136"/>
      <c r="BU71" s="136"/>
      <c r="BV71" s="136"/>
      <c r="BW71" s="136"/>
      <c r="BX71" s="136"/>
      <c r="BY71" s="136"/>
      <c r="BZ71" s="136"/>
      <c r="CA71" s="136"/>
      <c r="CB71" s="136"/>
      <c r="CC71" s="136"/>
    </row>
    <row r="72" spans="1:81" s="137" customFormat="1" ht="16.2">
      <c r="A72" s="132" t="s">
        <v>717</v>
      </c>
      <c r="B72" s="112" t="s">
        <v>784</v>
      </c>
      <c r="C72" s="113" t="s">
        <v>226</v>
      </c>
      <c r="D72" s="114">
        <v>60</v>
      </c>
      <c r="E72" s="46"/>
      <c r="F72" s="116">
        <f t="shared" si="0"/>
        <v>0</v>
      </c>
      <c r="G72" s="136"/>
      <c r="H72" s="136"/>
      <c r="I72" s="136"/>
      <c r="J72" s="136"/>
      <c r="K72" s="136"/>
      <c r="L72" s="136"/>
      <c r="M72" s="136"/>
      <c r="N72" s="136"/>
      <c r="O72" s="136"/>
      <c r="P72" s="136"/>
      <c r="Q72" s="136"/>
      <c r="R72" s="136"/>
      <c r="S72" s="136"/>
      <c r="T72" s="136"/>
      <c r="U72" s="136"/>
      <c r="V72" s="136"/>
      <c r="W72" s="136"/>
      <c r="X72" s="136"/>
      <c r="Y72" s="136"/>
      <c r="Z72" s="136"/>
      <c r="AA72" s="136"/>
      <c r="AB72" s="136"/>
      <c r="AC72" s="136"/>
      <c r="AD72" s="136"/>
      <c r="AE72" s="136"/>
      <c r="AF72" s="136"/>
      <c r="AG72" s="136"/>
      <c r="AH72" s="136"/>
      <c r="AI72" s="136"/>
      <c r="AJ72" s="136"/>
      <c r="AK72" s="136"/>
      <c r="AL72" s="136"/>
      <c r="AM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6"/>
      <c r="BL72" s="136"/>
      <c r="BM72" s="136"/>
      <c r="BN72" s="136"/>
      <c r="BO72" s="136"/>
      <c r="BP72" s="136"/>
      <c r="BQ72" s="136"/>
      <c r="BR72" s="136"/>
      <c r="BS72" s="136"/>
      <c r="BT72" s="136"/>
      <c r="BU72" s="136"/>
      <c r="BV72" s="136"/>
      <c r="BW72" s="136"/>
      <c r="BX72" s="136"/>
      <c r="BY72" s="136"/>
      <c r="BZ72" s="136"/>
      <c r="CA72" s="136"/>
      <c r="CB72" s="136"/>
      <c r="CC72" s="136"/>
    </row>
    <row r="73" spans="1:81" s="137" customFormat="1" ht="16.2">
      <c r="A73" s="132" t="s">
        <v>718</v>
      </c>
      <c r="B73" s="112" t="s">
        <v>785</v>
      </c>
      <c r="C73" s="113" t="s">
        <v>226</v>
      </c>
      <c r="D73" s="114">
        <v>20</v>
      </c>
      <c r="E73" s="46"/>
      <c r="F73" s="116">
        <f t="shared" si="0"/>
        <v>0</v>
      </c>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36"/>
      <c r="AN73" s="136"/>
      <c r="AO73" s="136"/>
      <c r="AP73" s="136"/>
      <c r="AQ73" s="136"/>
      <c r="AR73" s="136"/>
      <c r="AS73" s="136"/>
      <c r="AT73" s="136"/>
      <c r="AU73" s="136"/>
      <c r="AV73" s="136"/>
      <c r="AW73" s="136"/>
      <c r="AX73" s="136"/>
      <c r="AY73" s="136"/>
      <c r="AZ73" s="136"/>
      <c r="BA73" s="136"/>
      <c r="BB73" s="136"/>
      <c r="BC73" s="136"/>
      <c r="BD73" s="136"/>
      <c r="BE73" s="136"/>
      <c r="BF73" s="136"/>
      <c r="BG73" s="136"/>
      <c r="BH73" s="136"/>
      <c r="BI73" s="136"/>
      <c r="BJ73" s="136"/>
      <c r="BK73" s="136"/>
      <c r="BL73" s="136"/>
      <c r="BM73" s="136"/>
      <c r="BN73" s="136"/>
      <c r="BO73" s="136"/>
      <c r="BP73" s="136"/>
      <c r="BQ73" s="136"/>
      <c r="BR73" s="136"/>
      <c r="BS73" s="136"/>
      <c r="BT73" s="136"/>
      <c r="BU73" s="136"/>
      <c r="BV73" s="136"/>
      <c r="BW73" s="136"/>
      <c r="BX73" s="136"/>
      <c r="BY73" s="136"/>
      <c r="BZ73" s="136"/>
      <c r="CA73" s="136"/>
      <c r="CB73" s="136"/>
      <c r="CC73" s="136"/>
    </row>
    <row r="74" spans="1:81" s="137" customFormat="1" ht="16.2">
      <c r="A74" s="132" t="s">
        <v>719</v>
      </c>
      <c r="B74" s="112" t="s">
        <v>786</v>
      </c>
      <c r="C74" s="113" t="s">
        <v>226</v>
      </c>
      <c r="D74" s="114">
        <v>80</v>
      </c>
      <c r="E74" s="46"/>
      <c r="F74" s="116">
        <f t="shared" ref="F74:F91" si="1">D74*ROUND(E74,2)</f>
        <v>0</v>
      </c>
      <c r="G74" s="136"/>
      <c r="H74" s="136"/>
      <c r="I74" s="136"/>
      <c r="J74" s="136"/>
      <c r="K74" s="136"/>
      <c r="L74" s="136"/>
      <c r="M74" s="136"/>
      <c r="N74" s="136"/>
      <c r="O74" s="136"/>
      <c r="P74" s="136"/>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6"/>
      <c r="BL74" s="136"/>
      <c r="BM74" s="136"/>
      <c r="BN74" s="136"/>
      <c r="BO74" s="136"/>
      <c r="BP74" s="136"/>
      <c r="BQ74" s="136"/>
      <c r="BR74" s="136"/>
      <c r="BS74" s="136"/>
      <c r="BT74" s="136"/>
      <c r="BU74" s="136"/>
      <c r="BV74" s="136"/>
      <c r="BW74" s="136"/>
      <c r="BX74" s="136"/>
      <c r="BY74" s="136"/>
      <c r="BZ74" s="136"/>
      <c r="CA74" s="136"/>
      <c r="CB74" s="136"/>
      <c r="CC74" s="136"/>
    </row>
    <row r="75" spans="1:81" s="137" customFormat="1" ht="16.2">
      <c r="A75" s="132" t="s">
        <v>720</v>
      </c>
      <c r="B75" s="112" t="s">
        <v>787</v>
      </c>
      <c r="C75" s="113" t="s">
        <v>226</v>
      </c>
      <c r="D75" s="114">
        <v>60</v>
      </c>
      <c r="E75" s="46"/>
      <c r="F75" s="116">
        <f t="shared" si="1"/>
        <v>0</v>
      </c>
      <c r="G75" s="136"/>
      <c r="H75" s="136"/>
      <c r="I75" s="136"/>
      <c r="J75" s="136"/>
      <c r="K75" s="136"/>
      <c r="L75" s="136"/>
      <c r="M75" s="136"/>
      <c r="N75" s="136"/>
      <c r="O75" s="136"/>
      <c r="P75" s="136"/>
      <c r="Q75" s="136"/>
      <c r="R75" s="136"/>
      <c r="S75" s="136"/>
      <c r="T75" s="136"/>
      <c r="U75" s="136"/>
      <c r="V75" s="136"/>
      <c r="W75" s="136"/>
      <c r="X75" s="136"/>
      <c r="Y75" s="136"/>
      <c r="Z75" s="136"/>
      <c r="AA75" s="136"/>
      <c r="AB75" s="136"/>
      <c r="AC75" s="136"/>
      <c r="AD75" s="136"/>
      <c r="AE75" s="136"/>
      <c r="AF75" s="136"/>
      <c r="AG75" s="136"/>
      <c r="AH75" s="136"/>
      <c r="AI75" s="136"/>
      <c r="AJ75" s="136"/>
      <c r="AK75" s="136"/>
      <c r="AL75" s="136"/>
      <c r="AM75" s="136"/>
      <c r="AN75" s="136"/>
      <c r="AO75" s="136"/>
      <c r="AP75" s="136"/>
      <c r="AQ75" s="136"/>
      <c r="AR75" s="136"/>
      <c r="AS75" s="136"/>
      <c r="AT75" s="136"/>
      <c r="AU75" s="136"/>
      <c r="AV75" s="136"/>
      <c r="AW75" s="136"/>
      <c r="AX75" s="136"/>
      <c r="AY75" s="136"/>
      <c r="AZ75" s="136"/>
      <c r="BA75" s="136"/>
      <c r="BB75" s="136"/>
      <c r="BC75" s="136"/>
      <c r="BD75" s="136"/>
      <c r="BE75" s="136"/>
      <c r="BF75" s="136"/>
      <c r="BG75" s="136"/>
      <c r="BH75" s="136"/>
      <c r="BI75" s="136"/>
      <c r="BJ75" s="136"/>
      <c r="BK75" s="136"/>
      <c r="BL75" s="136"/>
      <c r="BM75" s="136"/>
      <c r="BN75" s="136"/>
      <c r="BO75" s="136"/>
      <c r="BP75" s="136"/>
      <c r="BQ75" s="136"/>
      <c r="BR75" s="136"/>
      <c r="BS75" s="136"/>
      <c r="BT75" s="136"/>
      <c r="BU75" s="136"/>
      <c r="BV75" s="136"/>
      <c r="BW75" s="136"/>
      <c r="BX75" s="136"/>
      <c r="BY75" s="136"/>
      <c r="BZ75" s="136"/>
      <c r="CA75" s="136"/>
      <c r="CB75" s="136"/>
      <c r="CC75" s="136"/>
    </row>
    <row r="76" spans="1:81" s="137" customFormat="1" ht="16.2">
      <c r="A76" s="132" t="s">
        <v>721</v>
      </c>
      <c r="B76" s="112" t="s">
        <v>788</v>
      </c>
      <c r="C76" s="113" t="s">
        <v>226</v>
      </c>
      <c r="D76" s="114">
        <v>450</v>
      </c>
      <c r="E76" s="46"/>
      <c r="F76" s="116">
        <f t="shared" si="1"/>
        <v>0</v>
      </c>
      <c r="G76" s="136"/>
      <c r="H76" s="136"/>
      <c r="I76" s="136"/>
      <c r="J76" s="136"/>
      <c r="K76" s="136"/>
      <c r="L76" s="136"/>
      <c r="M76" s="136"/>
      <c r="N76" s="136"/>
      <c r="O76" s="136"/>
      <c r="P76" s="136"/>
      <c r="Q76" s="136"/>
      <c r="R76" s="136"/>
      <c r="S76" s="136"/>
      <c r="T76" s="136"/>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136"/>
      <c r="AR76" s="136"/>
      <c r="AS76" s="136"/>
      <c r="AT76" s="136"/>
      <c r="AU76" s="136"/>
      <c r="AV76" s="136"/>
      <c r="AW76" s="136"/>
      <c r="AX76" s="136"/>
      <c r="AY76" s="136"/>
      <c r="AZ76" s="136"/>
      <c r="BA76" s="136"/>
      <c r="BB76" s="136"/>
      <c r="BC76" s="136"/>
      <c r="BD76" s="136"/>
      <c r="BE76" s="136"/>
      <c r="BF76" s="136"/>
      <c r="BG76" s="136"/>
      <c r="BH76" s="136"/>
      <c r="BI76" s="136"/>
      <c r="BJ76" s="136"/>
      <c r="BK76" s="136"/>
      <c r="BL76" s="136"/>
      <c r="BM76" s="136"/>
      <c r="BN76" s="136"/>
      <c r="BO76" s="136"/>
      <c r="BP76" s="136"/>
      <c r="BQ76" s="136"/>
      <c r="BR76" s="136"/>
      <c r="BS76" s="136"/>
      <c r="BT76" s="136"/>
      <c r="BU76" s="136"/>
      <c r="BV76" s="136"/>
      <c r="BW76" s="136"/>
      <c r="BX76" s="136"/>
      <c r="BY76" s="136"/>
      <c r="BZ76" s="136"/>
      <c r="CA76" s="136"/>
      <c r="CB76" s="136"/>
      <c r="CC76" s="136"/>
    </row>
    <row r="77" spans="1:81" s="137" customFormat="1" ht="16.2">
      <c r="A77" s="132" t="s">
        <v>722</v>
      </c>
      <c r="B77" s="112" t="s">
        <v>789</v>
      </c>
      <c r="C77" s="113" t="s">
        <v>226</v>
      </c>
      <c r="D77" s="114">
        <v>50</v>
      </c>
      <c r="E77" s="46"/>
      <c r="F77" s="116">
        <f t="shared" si="1"/>
        <v>0</v>
      </c>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c r="BJ77" s="136"/>
      <c r="BK77" s="136"/>
      <c r="BL77" s="136"/>
      <c r="BM77" s="136"/>
      <c r="BN77" s="136"/>
      <c r="BO77" s="136"/>
      <c r="BP77" s="136"/>
      <c r="BQ77" s="136"/>
      <c r="BR77" s="136"/>
      <c r="BS77" s="136"/>
      <c r="BT77" s="136"/>
      <c r="BU77" s="136"/>
      <c r="BV77" s="136"/>
      <c r="BW77" s="136"/>
      <c r="BX77" s="136"/>
      <c r="BY77" s="136"/>
      <c r="BZ77" s="136"/>
      <c r="CA77" s="136"/>
      <c r="CB77" s="136"/>
      <c r="CC77" s="136"/>
    </row>
    <row r="78" spans="1:81" s="137" customFormat="1" ht="16.2">
      <c r="A78" s="132" t="s">
        <v>723</v>
      </c>
      <c r="B78" s="112" t="s">
        <v>1165</v>
      </c>
      <c r="C78" s="113" t="s">
        <v>226</v>
      </c>
      <c r="D78" s="114">
        <v>30</v>
      </c>
      <c r="E78" s="46"/>
      <c r="F78" s="116">
        <f t="shared" si="1"/>
        <v>0</v>
      </c>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c r="BJ78" s="136"/>
      <c r="BK78" s="136"/>
      <c r="BL78" s="136"/>
      <c r="BM78" s="136"/>
      <c r="BN78" s="136"/>
      <c r="BO78" s="136"/>
      <c r="BP78" s="136"/>
      <c r="BQ78" s="136"/>
      <c r="BR78" s="136"/>
      <c r="BS78" s="136"/>
      <c r="BT78" s="136"/>
      <c r="BU78" s="136"/>
      <c r="BV78" s="136"/>
      <c r="BW78" s="136"/>
      <c r="BX78" s="136"/>
      <c r="BY78" s="136"/>
      <c r="BZ78" s="136"/>
      <c r="CA78" s="136"/>
      <c r="CB78" s="136"/>
      <c r="CC78" s="136"/>
    </row>
    <row r="79" spans="1:81" s="137" customFormat="1" ht="16.2">
      <c r="A79" s="132" t="s">
        <v>724</v>
      </c>
      <c r="B79" s="112" t="s">
        <v>790</v>
      </c>
      <c r="C79" s="113" t="s">
        <v>226</v>
      </c>
      <c r="D79" s="114">
        <v>170</v>
      </c>
      <c r="E79" s="46"/>
      <c r="F79" s="116">
        <f t="shared" si="1"/>
        <v>0</v>
      </c>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c r="AQ79" s="136"/>
      <c r="AR79" s="136"/>
      <c r="AS79" s="136"/>
      <c r="AT79" s="136"/>
      <c r="AU79" s="136"/>
      <c r="AV79" s="136"/>
      <c r="AW79" s="136"/>
      <c r="AX79" s="136"/>
      <c r="AY79" s="136"/>
      <c r="AZ79" s="136"/>
      <c r="BA79" s="136"/>
      <c r="BB79" s="136"/>
      <c r="BC79" s="136"/>
      <c r="BD79" s="136"/>
      <c r="BE79" s="136"/>
      <c r="BF79" s="136"/>
      <c r="BG79" s="136"/>
      <c r="BH79" s="136"/>
      <c r="BI79" s="136"/>
      <c r="BJ79" s="136"/>
      <c r="BK79" s="136"/>
      <c r="BL79" s="136"/>
      <c r="BM79" s="136"/>
      <c r="BN79" s="136"/>
      <c r="BO79" s="136"/>
      <c r="BP79" s="136"/>
      <c r="BQ79" s="136"/>
      <c r="BR79" s="136"/>
      <c r="BS79" s="136"/>
      <c r="BT79" s="136"/>
      <c r="BU79" s="136"/>
      <c r="BV79" s="136"/>
      <c r="BW79" s="136"/>
      <c r="BX79" s="136"/>
      <c r="BY79" s="136"/>
      <c r="BZ79" s="136"/>
      <c r="CA79" s="136"/>
      <c r="CB79" s="136"/>
      <c r="CC79" s="136"/>
    </row>
    <row r="80" spans="1:81" s="137" customFormat="1" ht="16.2">
      <c r="A80" s="132" t="s">
        <v>725</v>
      </c>
      <c r="B80" s="112" t="s">
        <v>791</v>
      </c>
      <c r="C80" s="113" t="s">
        <v>226</v>
      </c>
      <c r="D80" s="114">
        <v>150</v>
      </c>
      <c r="E80" s="46"/>
      <c r="F80" s="116">
        <f t="shared" si="1"/>
        <v>0</v>
      </c>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6"/>
      <c r="AK80" s="136"/>
      <c r="AL80" s="136"/>
      <c r="AM80" s="136"/>
      <c r="AN80" s="136"/>
      <c r="AO80" s="136"/>
      <c r="AP80" s="136"/>
      <c r="AQ80" s="136"/>
      <c r="AR80" s="136"/>
      <c r="AS80" s="136"/>
      <c r="AT80" s="136"/>
      <c r="AU80" s="136"/>
      <c r="AV80" s="136"/>
      <c r="AW80" s="136"/>
      <c r="AX80" s="136"/>
      <c r="AY80" s="136"/>
      <c r="AZ80" s="136"/>
      <c r="BA80" s="136"/>
      <c r="BB80" s="136"/>
      <c r="BC80" s="136"/>
      <c r="BD80" s="136"/>
      <c r="BE80" s="136"/>
      <c r="BF80" s="136"/>
      <c r="BG80" s="136"/>
      <c r="BH80" s="136"/>
      <c r="BI80" s="136"/>
      <c r="BJ80" s="136"/>
      <c r="BK80" s="136"/>
      <c r="BL80" s="136"/>
      <c r="BM80" s="136"/>
      <c r="BN80" s="136"/>
      <c r="BO80" s="136"/>
      <c r="BP80" s="136"/>
      <c r="BQ80" s="136"/>
      <c r="BR80" s="136"/>
      <c r="BS80" s="136"/>
      <c r="BT80" s="136"/>
      <c r="BU80" s="136"/>
      <c r="BV80" s="136"/>
      <c r="BW80" s="136"/>
      <c r="BX80" s="136"/>
      <c r="BY80" s="136"/>
      <c r="BZ80" s="136"/>
      <c r="CA80" s="136"/>
      <c r="CB80" s="136"/>
      <c r="CC80" s="136"/>
    </row>
    <row r="81" spans="1:81" s="137" customFormat="1" ht="16.2">
      <c r="A81" s="132" t="s">
        <v>726</v>
      </c>
      <c r="B81" s="112" t="s">
        <v>792</v>
      </c>
      <c r="C81" s="113" t="s">
        <v>226</v>
      </c>
      <c r="D81" s="114">
        <v>30</v>
      </c>
      <c r="E81" s="46"/>
      <c r="F81" s="116">
        <f t="shared" si="1"/>
        <v>0</v>
      </c>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36"/>
      <c r="AR81" s="136"/>
      <c r="AS81" s="136"/>
      <c r="AT81" s="136"/>
      <c r="AU81" s="136"/>
      <c r="AV81" s="136"/>
      <c r="AW81" s="136"/>
      <c r="AX81" s="136"/>
      <c r="AY81" s="136"/>
      <c r="AZ81" s="136"/>
      <c r="BA81" s="136"/>
      <c r="BB81" s="136"/>
      <c r="BC81" s="136"/>
      <c r="BD81" s="136"/>
      <c r="BE81" s="136"/>
      <c r="BF81" s="136"/>
      <c r="BG81" s="136"/>
      <c r="BH81" s="136"/>
      <c r="BI81" s="136"/>
      <c r="BJ81" s="136"/>
      <c r="BK81" s="136"/>
      <c r="BL81" s="136"/>
      <c r="BM81" s="136"/>
      <c r="BN81" s="136"/>
      <c r="BO81" s="136"/>
      <c r="BP81" s="136"/>
      <c r="BQ81" s="136"/>
      <c r="BR81" s="136"/>
      <c r="BS81" s="136"/>
      <c r="BT81" s="136"/>
      <c r="BU81" s="136"/>
      <c r="BV81" s="136"/>
      <c r="BW81" s="136"/>
      <c r="BX81" s="136"/>
      <c r="BY81" s="136"/>
      <c r="BZ81" s="136"/>
      <c r="CA81" s="136"/>
      <c r="CB81" s="136"/>
      <c r="CC81" s="136"/>
    </row>
    <row r="82" spans="1:81" s="137" customFormat="1" ht="16.2">
      <c r="A82" s="132" t="s">
        <v>727</v>
      </c>
      <c r="B82" s="112" t="s">
        <v>793</v>
      </c>
      <c r="C82" s="113" t="s">
        <v>226</v>
      </c>
      <c r="D82" s="114">
        <v>150</v>
      </c>
      <c r="E82" s="46"/>
      <c r="F82" s="116">
        <f t="shared" si="1"/>
        <v>0</v>
      </c>
      <c r="G82" s="136"/>
      <c r="H82" s="136"/>
      <c r="I82" s="136"/>
      <c r="J82" s="136"/>
      <c r="K82" s="136"/>
      <c r="L82" s="136"/>
      <c r="M82" s="136"/>
      <c r="N82" s="136"/>
      <c r="O82" s="136"/>
      <c r="P82" s="136"/>
      <c r="Q82" s="136"/>
      <c r="R82" s="136"/>
      <c r="S82" s="136"/>
      <c r="T82" s="136"/>
      <c r="U82" s="136"/>
      <c r="V82" s="136"/>
      <c r="W82" s="136"/>
      <c r="X82" s="136"/>
      <c r="Y82" s="136"/>
      <c r="Z82" s="136"/>
      <c r="AA82" s="136"/>
      <c r="AB82" s="136"/>
      <c r="AC82" s="136"/>
      <c r="AD82" s="136"/>
      <c r="AE82" s="136"/>
      <c r="AF82" s="136"/>
      <c r="AG82" s="136"/>
      <c r="AH82" s="136"/>
      <c r="AI82" s="136"/>
      <c r="AJ82" s="136"/>
      <c r="AK82" s="136"/>
      <c r="AL82" s="136"/>
      <c r="AM82" s="136"/>
      <c r="AN82" s="136"/>
      <c r="AO82" s="136"/>
      <c r="AP82" s="136"/>
      <c r="AQ82" s="136"/>
      <c r="AR82" s="136"/>
      <c r="AS82" s="136"/>
      <c r="AT82" s="136"/>
      <c r="AU82" s="136"/>
      <c r="AV82" s="136"/>
      <c r="AW82" s="136"/>
      <c r="AX82" s="136"/>
      <c r="AY82" s="136"/>
      <c r="AZ82" s="136"/>
      <c r="BA82" s="136"/>
      <c r="BB82" s="136"/>
      <c r="BC82" s="136"/>
      <c r="BD82" s="136"/>
      <c r="BE82" s="136"/>
      <c r="BF82" s="136"/>
      <c r="BG82" s="136"/>
      <c r="BH82" s="136"/>
      <c r="BI82" s="136"/>
      <c r="BJ82" s="136"/>
      <c r="BK82" s="136"/>
      <c r="BL82" s="136"/>
      <c r="BM82" s="136"/>
      <c r="BN82" s="136"/>
      <c r="BO82" s="136"/>
      <c r="BP82" s="136"/>
      <c r="BQ82" s="136"/>
      <c r="BR82" s="136"/>
      <c r="BS82" s="136"/>
      <c r="BT82" s="136"/>
      <c r="BU82" s="136"/>
      <c r="BV82" s="136"/>
      <c r="BW82" s="136"/>
      <c r="BX82" s="136"/>
      <c r="BY82" s="136"/>
      <c r="BZ82" s="136"/>
      <c r="CA82" s="136"/>
      <c r="CB82" s="136"/>
      <c r="CC82" s="136"/>
    </row>
    <row r="83" spans="1:81" s="137" customFormat="1" ht="16.2">
      <c r="A83" s="132" t="s">
        <v>728</v>
      </c>
      <c r="B83" s="112" t="s">
        <v>794</v>
      </c>
      <c r="C83" s="113" t="s">
        <v>226</v>
      </c>
      <c r="D83" s="114">
        <v>50</v>
      </c>
      <c r="E83" s="46"/>
      <c r="F83" s="116">
        <f t="shared" si="1"/>
        <v>0</v>
      </c>
      <c r="G83" s="136"/>
      <c r="H83" s="136"/>
      <c r="I83" s="136"/>
      <c r="J83" s="136"/>
      <c r="K83" s="136"/>
      <c r="L83" s="136"/>
      <c r="M83" s="136"/>
      <c r="N83" s="136"/>
      <c r="O83" s="136"/>
      <c r="P83" s="136"/>
      <c r="Q83" s="136"/>
      <c r="R83" s="136"/>
      <c r="S83" s="136"/>
      <c r="T83" s="136"/>
      <c r="U83" s="136"/>
      <c r="V83" s="136"/>
      <c r="W83" s="136"/>
      <c r="X83" s="136"/>
      <c r="Y83" s="136"/>
      <c r="Z83" s="136"/>
      <c r="AA83" s="136"/>
      <c r="AB83" s="136"/>
      <c r="AC83" s="136"/>
      <c r="AD83" s="136"/>
      <c r="AE83" s="136"/>
      <c r="AF83" s="136"/>
      <c r="AG83" s="136"/>
      <c r="AH83" s="136"/>
      <c r="AI83" s="136"/>
      <c r="AJ83" s="136"/>
      <c r="AK83" s="136"/>
      <c r="AL83" s="136"/>
      <c r="AM83" s="136"/>
      <c r="AN83" s="136"/>
      <c r="AO83" s="136"/>
      <c r="AP83" s="136"/>
      <c r="AQ83" s="136"/>
      <c r="AR83" s="136"/>
      <c r="AS83" s="136"/>
      <c r="AT83" s="136"/>
      <c r="AU83" s="136"/>
      <c r="AV83" s="136"/>
      <c r="AW83" s="136"/>
      <c r="AX83" s="136"/>
      <c r="AY83" s="136"/>
      <c r="AZ83" s="136"/>
      <c r="BA83" s="136"/>
      <c r="BB83" s="136"/>
      <c r="BC83" s="136"/>
      <c r="BD83" s="136"/>
      <c r="BE83" s="136"/>
      <c r="BF83" s="136"/>
      <c r="BG83" s="136"/>
      <c r="BH83" s="136"/>
      <c r="BI83" s="136"/>
      <c r="BJ83" s="136"/>
      <c r="BK83" s="136"/>
      <c r="BL83" s="136"/>
      <c r="BM83" s="136"/>
      <c r="BN83" s="136"/>
      <c r="BO83" s="136"/>
      <c r="BP83" s="136"/>
      <c r="BQ83" s="136"/>
      <c r="BR83" s="136"/>
      <c r="BS83" s="136"/>
      <c r="BT83" s="136"/>
      <c r="BU83" s="136"/>
      <c r="BV83" s="136"/>
      <c r="BW83" s="136"/>
      <c r="BX83" s="136"/>
      <c r="BY83" s="136"/>
      <c r="BZ83" s="136"/>
      <c r="CA83" s="136"/>
      <c r="CB83" s="136"/>
      <c r="CC83" s="136"/>
    </row>
    <row r="84" spans="1:81" s="137" customFormat="1" ht="16.2">
      <c r="A84" s="132" t="s">
        <v>729</v>
      </c>
      <c r="B84" s="112" t="s">
        <v>795</v>
      </c>
      <c r="C84" s="113" t="s">
        <v>226</v>
      </c>
      <c r="D84" s="114">
        <v>90</v>
      </c>
      <c r="E84" s="46"/>
      <c r="F84" s="116">
        <f t="shared" si="1"/>
        <v>0</v>
      </c>
      <c r="G84" s="136"/>
      <c r="H84" s="136"/>
      <c r="I84" s="136"/>
      <c r="J84" s="136"/>
      <c r="K84" s="136"/>
      <c r="L84" s="136"/>
      <c r="M84" s="136"/>
      <c r="N84" s="136"/>
      <c r="O84" s="136"/>
      <c r="P84" s="136"/>
      <c r="Q84" s="136"/>
      <c r="R84" s="136"/>
      <c r="S84" s="136"/>
      <c r="T84" s="136"/>
      <c r="U84" s="136"/>
      <c r="V84" s="136"/>
      <c r="W84" s="136"/>
      <c r="X84" s="136"/>
      <c r="Y84" s="136"/>
      <c r="Z84" s="136"/>
      <c r="AA84" s="136"/>
      <c r="AB84" s="136"/>
      <c r="AC84" s="136"/>
      <c r="AD84" s="136"/>
      <c r="AE84" s="136"/>
      <c r="AF84" s="136"/>
      <c r="AG84" s="136"/>
      <c r="AH84" s="136"/>
      <c r="AI84" s="136"/>
      <c r="AJ84" s="136"/>
      <c r="AK84" s="136"/>
      <c r="AL84" s="136"/>
      <c r="AM84" s="136"/>
      <c r="AN84" s="136"/>
      <c r="AO84" s="136"/>
      <c r="AP84" s="136"/>
      <c r="AQ84" s="136"/>
      <c r="AR84" s="136"/>
      <c r="AS84" s="136"/>
      <c r="AT84" s="136"/>
      <c r="AU84" s="136"/>
      <c r="AV84" s="136"/>
      <c r="AW84" s="136"/>
      <c r="AX84" s="136"/>
      <c r="AY84" s="136"/>
      <c r="AZ84" s="136"/>
      <c r="BA84" s="136"/>
      <c r="BB84" s="136"/>
      <c r="BC84" s="136"/>
      <c r="BD84" s="136"/>
      <c r="BE84" s="136"/>
      <c r="BF84" s="136"/>
      <c r="BG84" s="136"/>
      <c r="BH84" s="136"/>
      <c r="BI84" s="136"/>
      <c r="BJ84" s="136"/>
      <c r="BK84" s="136"/>
      <c r="BL84" s="136"/>
      <c r="BM84" s="136"/>
      <c r="BN84" s="136"/>
      <c r="BO84" s="136"/>
      <c r="BP84" s="136"/>
      <c r="BQ84" s="136"/>
      <c r="BR84" s="136"/>
      <c r="BS84" s="136"/>
      <c r="BT84" s="136"/>
      <c r="BU84" s="136"/>
      <c r="BV84" s="136"/>
      <c r="BW84" s="136"/>
      <c r="BX84" s="136"/>
      <c r="BY84" s="136"/>
      <c r="BZ84" s="136"/>
      <c r="CA84" s="136"/>
      <c r="CB84" s="136"/>
      <c r="CC84" s="136"/>
    </row>
    <row r="85" spans="1:81" s="137" customFormat="1" ht="16.2">
      <c r="A85" s="132" t="s">
        <v>730</v>
      </c>
      <c r="B85" s="112" t="s">
        <v>1166</v>
      </c>
      <c r="C85" s="113" t="s">
        <v>226</v>
      </c>
      <c r="D85" s="114">
        <v>30</v>
      </c>
      <c r="E85" s="46"/>
      <c r="F85" s="116">
        <f t="shared" si="1"/>
        <v>0</v>
      </c>
      <c r="G85" s="136"/>
      <c r="H85" s="136"/>
      <c r="I85" s="136"/>
      <c r="J85" s="136"/>
      <c r="K85" s="136"/>
      <c r="L85" s="136"/>
      <c r="M85" s="136"/>
      <c r="N85" s="136"/>
      <c r="O85" s="136"/>
      <c r="P85" s="136"/>
      <c r="Q85" s="136"/>
      <c r="R85" s="136"/>
      <c r="S85" s="136"/>
      <c r="T85" s="136"/>
      <c r="U85" s="136"/>
      <c r="V85" s="136"/>
      <c r="W85" s="136"/>
      <c r="X85" s="136"/>
      <c r="Y85" s="136"/>
      <c r="Z85" s="136"/>
      <c r="AA85" s="136"/>
      <c r="AB85" s="136"/>
      <c r="AC85" s="136"/>
      <c r="AD85" s="136"/>
      <c r="AE85" s="136"/>
      <c r="AF85" s="136"/>
      <c r="AG85" s="136"/>
      <c r="AH85" s="136"/>
      <c r="AI85" s="136"/>
      <c r="AJ85" s="136"/>
      <c r="AK85" s="136"/>
      <c r="AL85" s="136"/>
      <c r="AM85" s="136"/>
      <c r="AN85" s="136"/>
      <c r="AO85" s="136"/>
      <c r="AP85" s="136"/>
      <c r="AQ85" s="136"/>
      <c r="AR85" s="136"/>
      <c r="AS85" s="136"/>
      <c r="AT85" s="136"/>
      <c r="AU85" s="136"/>
      <c r="AV85" s="136"/>
      <c r="AW85" s="136"/>
      <c r="AX85" s="136"/>
      <c r="AY85" s="136"/>
      <c r="AZ85" s="136"/>
      <c r="BA85" s="136"/>
      <c r="BB85" s="136"/>
      <c r="BC85" s="136"/>
      <c r="BD85" s="136"/>
      <c r="BE85" s="136"/>
      <c r="BF85" s="136"/>
      <c r="BG85" s="136"/>
      <c r="BH85" s="136"/>
      <c r="BI85" s="136"/>
      <c r="BJ85" s="136"/>
      <c r="BK85" s="136"/>
      <c r="BL85" s="136"/>
      <c r="BM85" s="136"/>
      <c r="BN85" s="136"/>
      <c r="BO85" s="136"/>
      <c r="BP85" s="136"/>
      <c r="BQ85" s="136"/>
      <c r="BR85" s="136"/>
      <c r="BS85" s="136"/>
      <c r="BT85" s="136"/>
      <c r="BU85" s="136"/>
      <c r="BV85" s="136"/>
      <c r="BW85" s="136"/>
      <c r="BX85" s="136"/>
      <c r="BY85" s="136"/>
      <c r="BZ85" s="136"/>
      <c r="CA85" s="136"/>
      <c r="CB85" s="136"/>
      <c r="CC85" s="136"/>
    </row>
    <row r="86" spans="1:81" s="137" customFormat="1" ht="16.2">
      <c r="A86" s="132" t="s">
        <v>731</v>
      </c>
      <c r="B86" s="112" t="s">
        <v>1167</v>
      </c>
      <c r="C86" s="113" t="s">
        <v>226</v>
      </c>
      <c r="D86" s="114">
        <v>400</v>
      </c>
      <c r="E86" s="46"/>
      <c r="F86" s="116">
        <f t="shared" si="1"/>
        <v>0</v>
      </c>
      <c r="G86" s="136"/>
      <c r="H86" s="136"/>
      <c r="I86" s="136"/>
      <c r="J86" s="136"/>
      <c r="K86" s="136"/>
      <c r="L86" s="136"/>
      <c r="M86" s="136"/>
      <c r="N86" s="136"/>
      <c r="O86" s="136"/>
      <c r="P86" s="136"/>
      <c r="Q86" s="136"/>
      <c r="R86" s="136"/>
      <c r="S86" s="136"/>
      <c r="T86" s="136"/>
      <c r="U86" s="136"/>
      <c r="V86" s="136"/>
      <c r="W86" s="136"/>
      <c r="X86" s="136"/>
      <c r="Y86" s="136"/>
      <c r="Z86" s="136"/>
      <c r="AA86" s="136"/>
      <c r="AB86" s="136"/>
      <c r="AC86" s="136"/>
      <c r="AD86" s="136"/>
      <c r="AE86" s="136"/>
      <c r="AF86" s="136"/>
      <c r="AG86" s="136"/>
      <c r="AH86" s="136"/>
      <c r="AI86" s="136"/>
      <c r="AJ86" s="136"/>
      <c r="AK86" s="136"/>
      <c r="AL86" s="136"/>
      <c r="AM86" s="136"/>
      <c r="AN86" s="136"/>
      <c r="AO86" s="136"/>
      <c r="AP86" s="136"/>
      <c r="AQ86" s="136"/>
      <c r="AR86" s="136"/>
      <c r="AS86" s="136"/>
      <c r="AT86" s="136"/>
      <c r="AU86" s="136"/>
      <c r="AV86" s="136"/>
      <c r="AW86" s="136"/>
      <c r="AX86" s="136"/>
      <c r="AY86" s="136"/>
      <c r="AZ86" s="136"/>
      <c r="BA86" s="136"/>
      <c r="BB86" s="136"/>
      <c r="BC86" s="136"/>
      <c r="BD86" s="136"/>
      <c r="BE86" s="136"/>
      <c r="BF86" s="136"/>
      <c r="BG86" s="136"/>
      <c r="BH86" s="136"/>
      <c r="BI86" s="136"/>
      <c r="BJ86" s="136"/>
      <c r="BK86" s="136"/>
      <c r="BL86" s="136"/>
      <c r="BM86" s="136"/>
      <c r="BN86" s="136"/>
      <c r="BO86" s="136"/>
      <c r="BP86" s="136"/>
      <c r="BQ86" s="136"/>
      <c r="BR86" s="136"/>
      <c r="BS86" s="136"/>
      <c r="BT86" s="136"/>
      <c r="BU86" s="136"/>
      <c r="BV86" s="136"/>
      <c r="BW86" s="136"/>
      <c r="BX86" s="136"/>
      <c r="BY86" s="136"/>
      <c r="BZ86" s="136"/>
      <c r="CA86" s="136"/>
      <c r="CB86" s="136"/>
      <c r="CC86" s="136"/>
    </row>
    <row r="87" spans="1:81" s="137" customFormat="1" ht="16.2">
      <c r="A87" s="132" t="s">
        <v>732</v>
      </c>
      <c r="B87" s="112" t="s">
        <v>1168</v>
      </c>
      <c r="C87" s="113" t="s">
        <v>226</v>
      </c>
      <c r="D87" s="114">
        <v>350</v>
      </c>
      <c r="E87" s="46"/>
      <c r="F87" s="116">
        <f t="shared" si="1"/>
        <v>0</v>
      </c>
      <c r="G87" s="136"/>
      <c r="H87" s="136"/>
      <c r="I87" s="136"/>
      <c r="J87" s="136"/>
      <c r="K87" s="136"/>
      <c r="L87" s="136"/>
      <c r="M87" s="136"/>
      <c r="N87" s="136"/>
      <c r="O87" s="136"/>
      <c r="P87" s="136"/>
      <c r="Q87" s="136"/>
      <c r="R87" s="136"/>
      <c r="S87" s="136"/>
      <c r="T87" s="136"/>
      <c r="U87" s="136"/>
      <c r="V87" s="136"/>
      <c r="W87" s="136"/>
      <c r="X87" s="136"/>
      <c r="Y87" s="136"/>
      <c r="Z87" s="136"/>
      <c r="AA87" s="136"/>
      <c r="AB87" s="136"/>
      <c r="AC87" s="136"/>
      <c r="AD87" s="136"/>
      <c r="AE87" s="136"/>
      <c r="AF87" s="136"/>
      <c r="AG87" s="136"/>
      <c r="AH87" s="136"/>
      <c r="AI87" s="136"/>
      <c r="AJ87" s="136"/>
      <c r="AK87" s="136"/>
      <c r="AL87" s="136"/>
      <c r="AM87" s="136"/>
      <c r="AN87" s="136"/>
      <c r="AO87" s="136"/>
      <c r="AP87" s="136"/>
      <c r="AQ87" s="136"/>
      <c r="AR87" s="136"/>
      <c r="AS87" s="136"/>
      <c r="AT87" s="136"/>
      <c r="AU87" s="136"/>
      <c r="AV87" s="136"/>
      <c r="AW87" s="136"/>
      <c r="AX87" s="136"/>
      <c r="AY87" s="136"/>
      <c r="AZ87" s="136"/>
      <c r="BA87" s="136"/>
      <c r="BB87" s="136"/>
      <c r="BC87" s="136"/>
      <c r="BD87" s="136"/>
      <c r="BE87" s="136"/>
      <c r="BF87" s="136"/>
      <c r="BG87" s="136"/>
      <c r="BH87" s="136"/>
      <c r="BI87" s="136"/>
      <c r="BJ87" s="136"/>
      <c r="BK87" s="136"/>
      <c r="BL87" s="136"/>
      <c r="BM87" s="136"/>
      <c r="BN87" s="136"/>
      <c r="BO87" s="136"/>
      <c r="BP87" s="136"/>
      <c r="BQ87" s="136"/>
      <c r="BR87" s="136"/>
      <c r="BS87" s="136"/>
      <c r="BT87" s="136"/>
      <c r="BU87" s="136"/>
      <c r="BV87" s="136"/>
      <c r="BW87" s="136"/>
      <c r="BX87" s="136"/>
      <c r="BY87" s="136"/>
      <c r="BZ87" s="136"/>
      <c r="CA87" s="136"/>
      <c r="CB87" s="136"/>
      <c r="CC87" s="136"/>
    </row>
    <row r="88" spans="1:81" s="137" customFormat="1" ht="16.2">
      <c r="A88" s="132" t="s">
        <v>733</v>
      </c>
      <c r="B88" s="112" t="s">
        <v>1169</v>
      </c>
      <c r="C88" s="113" t="s">
        <v>226</v>
      </c>
      <c r="D88" s="114">
        <v>300</v>
      </c>
      <c r="E88" s="46"/>
      <c r="F88" s="116">
        <f t="shared" si="1"/>
        <v>0</v>
      </c>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136"/>
      <c r="AL88" s="136"/>
      <c r="AM88" s="136"/>
      <c r="AN88" s="136"/>
      <c r="AO88" s="136"/>
      <c r="AP88" s="136"/>
      <c r="AQ88" s="136"/>
      <c r="AR88" s="136"/>
      <c r="AS88" s="136"/>
      <c r="AT88" s="136"/>
      <c r="AU88" s="136"/>
      <c r="AV88" s="136"/>
      <c r="AW88" s="136"/>
      <c r="AX88" s="136"/>
      <c r="AY88" s="136"/>
      <c r="AZ88" s="136"/>
      <c r="BA88" s="136"/>
      <c r="BB88" s="136"/>
      <c r="BC88" s="136"/>
      <c r="BD88" s="136"/>
      <c r="BE88" s="136"/>
      <c r="BF88" s="136"/>
      <c r="BG88" s="136"/>
      <c r="BH88" s="136"/>
      <c r="BI88" s="136"/>
      <c r="BJ88" s="136"/>
      <c r="BK88" s="136"/>
      <c r="BL88" s="136"/>
      <c r="BM88" s="136"/>
      <c r="BN88" s="136"/>
      <c r="BO88" s="136"/>
      <c r="BP88" s="136"/>
      <c r="BQ88" s="136"/>
      <c r="BR88" s="136"/>
      <c r="BS88" s="136"/>
      <c r="BT88" s="136"/>
      <c r="BU88" s="136"/>
      <c r="BV88" s="136"/>
      <c r="BW88" s="136"/>
      <c r="BX88" s="136"/>
      <c r="BY88" s="136"/>
      <c r="BZ88" s="136"/>
      <c r="CA88" s="136"/>
      <c r="CB88" s="136"/>
      <c r="CC88" s="136"/>
    </row>
    <row r="89" spans="1:81" s="137" customFormat="1" ht="16.2">
      <c r="A89" s="132" t="s">
        <v>734</v>
      </c>
      <c r="B89" s="112" t="s">
        <v>1170</v>
      </c>
      <c r="C89" s="113" t="s">
        <v>226</v>
      </c>
      <c r="D89" s="114">
        <v>300</v>
      </c>
      <c r="E89" s="46"/>
      <c r="F89" s="116">
        <f t="shared" si="1"/>
        <v>0</v>
      </c>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136"/>
      <c r="AL89" s="136"/>
      <c r="AM89" s="136"/>
      <c r="AN89" s="136"/>
      <c r="AO89" s="136"/>
      <c r="AP89" s="136"/>
      <c r="AQ89" s="136"/>
      <c r="AR89" s="136"/>
      <c r="AS89" s="136"/>
      <c r="AT89" s="136"/>
      <c r="AU89" s="136"/>
      <c r="AV89" s="136"/>
      <c r="AW89" s="136"/>
      <c r="AX89" s="136"/>
      <c r="AY89" s="136"/>
      <c r="AZ89" s="136"/>
      <c r="BA89" s="136"/>
      <c r="BB89" s="136"/>
      <c r="BC89" s="136"/>
      <c r="BD89" s="136"/>
      <c r="BE89" s="136"/>
      <c r="BF89" s="136"/>
      <c r="BG89" s="136"/>
      <c r="BH89" s="136"/>
      <c r="BI89" s="136"/>
      <c r="BJ89" s="136"/>
      <c r="BK89" s="136"/>
      <c r="BL89" s="136"/>
      <c r="BM89" s="136"/>
      <c r="BN89" s="136"/>
      <c r="BO89" s="136"/>
      <c r="BP89" s="136"/>
      <c r="BQ89" s="136"/>
      <c r="BR89" s="136"/>
      <c r="BS89" s="136"/>
      <c r="BT89" s="136"/>
      <c r="BU89" s="136"/>
      <c r="BV89" s="136"/>
      <c r="BW89" s="136"/>
      <c r="BX89" s="136"/>
      <c r="BY89" s="136"/>
      <c r="BZ89" s="136"/>
      <c r="CA89" s="136"/>
      <c r="CB89" s="136"/>
      <c r="CC89" s="136"/>
    </row>
    <row r="90" spans="1:81" s="137" customFormat="1" ht="16.2">
      <c r="A90" s="132" t="s">
        <v>735</v>
      </c>
      <c r="B90" s="112" t="s">
        <v>1171</v>
      </c>
      <c r="C90" s="113" t="s">
        <v>226</v>
      </c>
      <c r="D90" s="114">
        <v>50</v>
      </c>
      <c r="E90" s="46"/>
      <c r="F90" s="116">
        <f t="shared" si="1"/>
        <v>0</v>
      </c>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136"/>
      <c r="AL90" s="136"/>
      <c r="AM90" s="136"/>
      <c r="AN90" s="136"/>
      <c r="AO90" s="136"/>
      <c r="AP90" s="136"/>
      <c r="AQ90" s="136"/>
      <c r="AR90" s="136"/>
      <c r="AS90" s="136"/>
      <c r="AT90" s="136"/>
      <c r="AU90" s="136"/>
      <c r="AV90" s="136"/>
      <c r="AW90" s="136"/>
      <c r="AX90" s="136"/>
      <c r="AY90" s="136"/>
      <c r="AZ90" s="136"/>
      <c r="BA90" s="136"/>
      <c r="BB90" s="136"/>
      <c r="BC90" s="136"/>
      <c r="BD90" s="136"/>
      <c r="BE90" s="136"/>
      <c r="BF90" s="136"/>
      <c r="BG90" s="136"/>
      <c r="BH90" s="136"/>
      <c r="BI90" s="136"/>
      <c r="BJ90" s="136"/>
      <c r="BK90" s="136"/>
      <c r="BL90" s="136"/>
      <c r="BM90" s="136"/>
      <c r="BN90" s="136"/>
      <c r="BO90" s="136"/>
      <c r="BP90" s="136"/>
      <c r="BQ90" s="136"/>
      <c r="BR90" s="136"/>
      <c r="BS90" s="136"/>
      <c r="BT90" s="136"/>
      <c r="BU90" s="136"/>
      <c r="BV90" s="136"/>
      <c r="BW90" s="136"/>
      <c r="BX90" s="136"/>
      <c r="BY90" s="136"/>
      <c r="BZ90" s="136"/>
      <c r="CA90" s="136"/>
      <c r="CB90" s="136"/>
      <c r="CC90" s="136"/>
    </row>
    <row r="91" spans="1:81" s="137" customFormat="1" ht="16.2">
      <c r="A91" s="132" t="s">
        <v>1074</v>
      </c>
      <c r="B91" s="112" t="s">
        <v>1172</v>
      </c>
      <c r="C91" s="113" t="s">
        <v>226</v>
      </c>
      <c r="D91" s="114">
        <v>100</v>
      </c>
      <c r="E91" s="46"/>
      <c r="F91" s="116">
        <f t="shared" si="1"/>
        <v>0</v>
      </c>
      <c r="G91" s="136"/>
      <c r="H91" s="136"/>
      <c r="I91" s="136"/>
      <c r="J91" s="136"/>
      <c r="K91" s="136"/>
      <c r="L91" s="136"/>
      <c r="M91" s="136"/>
      <c r="N91" s="136"/>
      <c r="O91" s="136"/>
      <c r="P91" s="136"/>
      <c r="Q91" s="136"/>
      <c r="R91" s="136"/>
      <c r="S91" s="136"/>
      <c r="T91" s="136"/>
      <c r="U91" s="136"/>
      <c r="V91" s="136"/>
      <c r="W91" s="136"/>
      <c r="X91" s="136"/>
      <c r="Y91" s="136"/>
      <c r="Z91" s="136"/>
      <c r="AA91" s="136"/>
      <c r="AB91" s="136"/>
      <c r="AC91" s="136"/>
      <c r="AD91" s="136"/>
      <c r="AE91" s="136"/>
      <c r="AF91" s="136"/>
      <c r="AG91" s="136"/>
      <c r="AH91" s="136"/>
      <c r="AI91" s="136"/>
      <c r="AJ91" s="136"/>
      <c r="AK91" s="136"/>
      <c r="AL91" s="136"/>
      <c r="AM91" s="136"/>
      <c r="AN91" s="136"/>
      <c r="AO91" s="136"/>
      <c r="AP91" s="136"/>
      <c r="AQ91" s="136"/>
      <c r="AR91" s="136"/>
      <c r="AS91" s="136"/>
      <c r="AT91" s="136"/>
      <c r="AU91" s="136"/>
      <c r="AV91" s="136"/>
      <c r="AW91" s="136"/>
      <c r="AX91" s="136"/>
      <c r="AY91" s="136"/>
      <c r="AZ91" s="136"/>
      <c r="BA91" s="136"/>
      <c r="BB91" s="136"/>
      <c r="BC91" s="136"/>
      <c r="BD91" s="136"/>
      <c r="BE91" s="136"/>
      <c r="BF91" s="136"/>
      <c r="BG91" s="136"/>
      <c r="BH91" s="136"/>
      <c r="BI91" s="136"/>
      <c r="BJ91" s="136"/>
      <c r="BK91" s="136"/>
      <c r="BL91" s="136"/>
      <c r="BM91" s="136"/>
      <c r="BN91" s="136"/>
      <c r="BO91" s="136"/>
      <c r="BP91" s="136"/>
      <c r="BQ91" s="136"/>
      <c r="BR91" s="136"/>
      <c r="BS91" s="136"/>
      <c r="BT91" s="136"/>
      <c r="BU91" s="136"/>
      <c r="BV91" s="136"/>
      <c r="BW91" s="136"/>
      <c r="BX91" s="136"/>
      <c r="BY91" s="136"/>
      <c r="BZ91" s="136"/>
      <c r="CA91" s="136"/>
      <c r="CB91" s="136"/>
      <c r="CC91" s="136"/>
    </row>
    <row r="92" spans="1:81" s="137" customFormat="1" ht="28.8">
      <c r="A92" s="132" t="s">
        <v>1075</v>
      </c>
      <c r="B92" s="112" t="s">
        <v>796</v>
      </c>
      <c r="C92" s="113"/>
      <c r="D92" s="114"/>
      <c r="E92" s="114"/>
      <c r="F92" s="114"/>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6"/>
      <c r="AT92" s="136"/>
      <c r="AU92" s="136"/>
      <c r="AV92" s="136"/>
      <c r="AW92" s="136"/>
      <c r="AX92" s="136"/>
      <c r="AY92" s="136"/>
      <c r="AZ92" s="136"/>
      <c r="BA92" s="136"/>
      <c r="BB92" s="136"/>
      <c r="BC92" s="136"/>
      <c r="BD92" s="136"/>
      <c r="BE92" s="136"/>
      <c r="BF92" s="136"/>
      <c r="BG92" s="136"/>
      <c r="BH92" s="136"/>
      <c r="BI92" s="136"/>
      <c r="BJ92" s="136"/>
      <c r="BK92" s="136"/>
      <c r="BL92" s="136"/>
      <c r="BM92" s="136"/>
      <c r="BN92" s="136"/>
      <c r="BO92" s="136"/>
      <c r="BP92" s="136"/>
      <c r="BQ92" s="136"/>
      <c r="BR92" s="136"/>
      <c r="BS92" s="136"/>
      <c r="BT92" s="136"/>
      <c r="BU92" s="136"/>
      <c r="BV92" s="136"/>
      <c r="BW92" s="136"/>
      <c r="BX92" s="136"/>
      <c r="BY92" s="136"/>
      <c r="BZ92" s="136"/>
      <c r="CA92" s="136"/>
      <c r="CB92" s="136"/>
      <c r="CC92" s="136"/>
    </row>
    <row r="93" spans="1:81" s="137" customFormat="1" ht="16.2">
      <c r="A93" s="132"/>
      <c r="B93" s="112" t="s">
        <v>797</v>
      </c>
      <c r="C93" s="113" t="s">
        <v>226</v>
      </c>
      <c r="D93" s="114">
        <v>30</v>
      </c>
      <c r="E93" s="46"/>
      <c r="F93" s="116">
        <f t="shared" ref="F93:F98" si="2">D93*ROUND(E93,2)</f>
        <v>0</v>
      </c>
      <c r="G93" s="136"/>
      <c r="H93" s="136"/>
      <c r="I93" s="136"/>
      <c r="J93" s="136"/>
      <c r="K93" s="136"/>
      <c r="L93" s="136"/>
      <c r="M93" s="136"/>
      <c r="N93" s="136"/>
      <c r="O93" s="136"/>
      <c r="P93" s="136"/>
      <c r="Q93" s="136"/>
      <c r="R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6"/>
      <c r="AQ93" s="136"/>
      <c r="AR93" s="136"/>
      <c r="AS93" s="136"/>
      <c r="AT93" s="136"/>
      <c r="AU93" s="136"/>
      <c r="AV93" s="136"/>
      <c r="AW93" s="136"/>
      <c r="AX93" s="136"/>
      <c r="AY93" s="136"/>
      <c r="AZ93" s="136"/>
      <c r="BA93" s="136"/>
      <c r="BB93" s="136"/>
      <c r="BC93" s="136"/>
      <c r="BD93" s="136"/>
      <c r="BE93" s="136"/>
      <c r="BF93" s="136"/>
      <c r="BG93" s="136"/>
      <c r="BH93" s="136"/>
      <c r="BI93" s="136"/>
      <c r="BJ93" s="136"/>
      <c r="BK93" s="136"/>
      <c r="BL93" s="136"/>
      <c r="BM93" s="136"/>
      <c r="BN93" s="136"/>
      <c r="BO93" s="136"/>
      <c r="BP93" s="136"/>
      <c r="BQ93" s="136"/>
      <c r="BR93" s="136"/>
      <c r="BS93" s="136"/>
      <c r="BT93" s="136"/>
      <c r="BU93" s="136"/>
      <c r="BV93" s="136"/>
      <c r="BW93" s="136"/>
      <c r="BX93" s="136"/>
      <c r="BY93" s="136"/>
      <c r="BZ93" s="136"/>
      <c r="CA93" s="136"/>
      <c r="CB93" s="136"/>
      <c r="CC93" s="136"/>
    </row>
    <row r="94" spans="1:81" s="137" customFormat="1" ht="16.2">
      <c r="A94" s="132"/>
      <c r="B94" s="112" t="s">
        <v>798</v>
      </c>
      <c r="C94" s="113" t="s">
        <v>226</v>
      </c>
      <c r="D94" s="114">
        <v>100</v>
      </c>
      <c r="E94" s="46"/>
      <c r="F94" s="116">
        <f t="shared" si="2"/>
        <v>0</v>
      </c>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6"/>
      <c r="AQ94" s="136"/>
      <c r="AR94" s="136"/>
      <c r="AS94" s="136"/>
      <c r="AT94" s="136"/>
      <c r="AU94" s="136"/>
      <c r="AV94" s="136"/>
      <c r="AW94" s="136"/>
      <c r="AX94" s="136"/>
      <c r="AY94" s="136"/>
      <c r="AZ94" s="136"/>
      <c r="BA94" s="136"/>
      <c r="BB94" s="136"/>
      <c r="BC94" s="136"/>
      <c r="BD94" s="136"/>
      <c r="BE94" s="136"/>
      <c r="BF94" s="136"/>
      <c r="BG94" s="136"/>
      <c r="BH94" s="136"/>
      <c r="BI94" s="136"/>
      <c r="BJ94" s="136"/>
      <c r="BK94" s="136"/>
      <c r="BL94" s="136"/>
      <c r="BM94" s="136"/>
      <c r="BN94" s="136"/>
      <c r="BO94" s="136"/>
      <c r="BP94" s="136"/>
      <c r="BQ94" s="136"/>
      <c r="BR94" s="136"/>
      <c r="BS94" s="136"/>
      <c r="BT94" s="136"/>
      <c r="BU94" s="136"/>
      <c r="BV94" s="136"/>
      <c r="BW94" s="136"/>
      <c r="BX94" s="136"/>
      <c r="BY94" s="136"/>
      <c r="BZ94" s="136"/>
      <c r="CA94" s="136"/>
      <c r="CB94" s="136"/>
      <c r="CC94" s="136"/>
    </row>
    <row r="95" spans="1:81" s="137" customFormat="1" ht="16.2">
      <c r="A95" s="132"/>
      <c r="B95" s="112" t="s">
        <v>799</v>
      </c>
      <c r="C95" s="113" t="s">
        <v>226</v>
      </c>
      <c r="D95" s="114">
        <v>200</v>
      </c>
      <c r="E95" s="46"/>
      <c r="F95" s="116">
        <f t="shared" si="2"/>
        <v>0</v>
      </c>
      <c r="G95" s="136"/>
      <c r="H95" s="136"/>
      <c r="I95" s="136"/>
      <c r="J95" s="136"/>
      <c r="K95" s="136"/>
      <c r="L95" s="136"/>
      <c r="M95" s="136"/>
      <c r="N95" s="136"/>
      <c r="O95" s="136"/>
      <c r="P95" s="136"/>
      <c r="Q95" s="136"/>
      <c r="R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6"/>
      <c r="AQ95" s="136"/>
      <c r="AR95" s="136"/>
      <c r="AS95" s="136"/>
      <c r="AT95" s="136"/>
      <c r="AU95" s="136"/>
      <c r="AV95" s="136"/>
      <c r="AW95" s="136"/>
      <c r="AX95" s="136"/>
      <c r="AY95" s="136"/>
      <c r="AZ95" s="136"/>
      <c r="BA95" s="136"/>
      <c r="BB95" s="136"/>
      <c r="BC95" s="136"/>
      <c r="BD95" s="136"/>
      <c r="BE95" s="136"/>
      <c r="BF95" s="136"/>
      <c r="BG95" s="136"/>
      <c r="BH95" s="136"/>
      <c r="BI95" s="136"/>
      <c r="BJ95" s="136"/>
      <c r="BK95" s="136"/>
      <c r="BL95" s="136"/>
      <c r="BM95" s="136"/>
      <c r="BN95" s="136"/>
      <c r="BO95" s="136"/>
      <c r="BP95" s="136"/>
      <c r="BQ95" s="136"/>
      <c r="BR95" s="136"/>
      <c r="BS95" s="136"/>
      <c r="BT95" s="136"/>
      <c r="BU95" s="136"/>
      <c r="BV95" s="136"/>
      <c r="BW95" s="136"/>
      <c r="BX95" s="136"/>
      <c r="BY95" s="136"/>
      <c r="BZ95" s="136"/>
      <c r="CA95" s="136"/>
      <c r="CB95" s="136"/>
      <c r="CC95" s="136"/>
    </row>
    <row r="96" spans="1:81" s="137" customFormat="1">
      <c r="A96" s="132" t="s">
        <v>1076</v>
      </c>
      <c r="B96" s="112" t="s">
        <v>800</v>
      </c>
      <c r="C96" s="113" t="s">
        <v>5</v>
      </c>
      <c r="D96" s="114">
        <v>400</v>
      </c>
      <c r="E96" s="46"/>
      <c r="F96" s="116">
        <f t="shared" si="2"/>
        <v>0</v>
      </c>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136"/>
      <c r="AE96" s="136"/>
      <c r="AF96" s="136"/>
      <c r="AG96" s="136"/>
      <c r="AH96" s="136"/>
      <c r="AI96" s="136"/>
      <c r="AJ96" s="136"/>
      <c r="AK96" s="136"/>
      <c r="AL96" s="136"/>
      <c r="AM96" s="136"/>
      <c r="AN96" s="136"/>
      <c r="AO96" s="136"/>
      <c r="AP96" s="136"/>
      <c r="AQ96" s="136"/>
      <c r="AR96" s="136"/>
      <c r="AS96" s="136"/>
      <c r="AT96" s="136"/>
      <c r="AU96" s="136"/>
      <c r="AV96" s="136"/>
      <c r="AW96" s="136"/>
      <c r="AX96" s="136"/>
      <c r="AY96" s="136"/>
      <c r="AZ96" s="136"/>
      <c r="BA96" s="136"/>
      <c r="BB96" s="136"/>
      <c r="BC96" s="136"/>
      <c r="BD96" s="136"/>
      <c r="BE96" s="136"/>
      <c r="BF96" s="136"/>
      <c r="BG96" s="136"/>
      <c r="BH96" s="136"/>
      <c r="BI96" s="136"/>
      <c r="BJ96" s="136"/>
      <c r="BK96" s="136"/>
      <c r="BL96" s="136"/>
      <c r="BM96" s="136"/>
      <c r="BN96" s="136"/>
      <c r="BO96" s="136"/>
      <c r="BP96" s="136"/>
      <c r="BQ96" s="136"/>
      <c r="BR96" s="136"/>
      <c r="BS96" s="136"/>
      <c r="BT96" s="136"/>
      <c r="BU96" s="136"/>
      <c r="BV96" s="136"/>
      <c r="BW96" s="136"/>
      <c r="BX96" s="136"/>
      <c r="BY96" s="136"/>
      <c r="BZ96" s="136"/>
      <c r="CA96" s="136"/>
      <c r="CB96" s="136"/>
      <c r="CC96" s="136"/>
    </row>
    <row r="97" spans="1:81" s="137" customFormat="1" ht="390.45" customHeight="1">
      <c r="A97" s="132" t="s">
        <v>1077</v>
      </c>
      <c r="B97" s="112" t="s">
        <v>1173</v>
      </c>
      <c r="C97" s="113" t="s">
        <v>33</v>
      </c>
      <c r="D97" s="114">
        <v>1</v>
      </c>
      <c r="E97" s="46"/>
      <c r="F97" s="116">
        <f t="shared" si="2"/>
        <v>0</v>
      </c>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c r="AT97" s="136"/>
      <c r="AU97" s="136"/>
      <c r="AV97" s="136"/>
      <c r="AW97" s="136"/>
      <c r="AX97" s="136"/>
      <c r="AY97" s="136"/>
      <c r="AZ97" s="136"/>
      <c r="BA97" s="136"/>
      <c r="BB97" s="136"/>
      <c r="BC97" s="136"/>
      <c r="BD97" s="136"/>
      <c r="BE97" s="136"/>
      <c r="BF97" s="136"/>
      <c r="BG97" s="136"/>
      <c r="BH97" s="136"/>
      <c r="BI97" s="136"/>
      <c r="BJ97" s="136"/>
      <c r="BK97" s="136"/>
      <c r="BL97" s="136"/>
      <c r="BM97" s="136"/>
      <c r="BN97" s="136"/>
      <c r="BO97" s="136"/>
      <c r="BP97" s="136"/>
      <c r="BQ97" s="136"/>
      <c r="BR97" s="136"/>
      <c r="BS97" s="136"/>
      <c r="BT97" s="136"/>
      <c r="BU97" s="136"/>
      <c r="BV97" s="136"/>
      <c r="BW97" s="136"/>
      <c r="BX97" s="136"/>
      <c r="BY97" s="136"/>
      <c r="BZ97" s="136"/>
      <c r="CA97" s="136"/>
      <c r="CB97" s="136"/>
      <c r="CC97" s="136"/>
    </row>
    <row r="98" spans="1:81" s="137" customFormat="1" ht="57.6">
      <c r="A98" s="132" t="s">
        <v>1174</v>
      </c>
      <c r="B98" s="112" t="s">
        <v>1175</v>
      </c>
      <c r="C98" s="113" t="s">
        <v>33</v>
      </c>
      <c r="D98" s="114">
        <v>1</v>
      </c>
      <c r="E98" s="46"/>
      <c r="F98" s="116">
        <f t="shared" si="2"/>
        <v>0</v>
      </c>
      <c r="G98" s="136"/>
      <c r="H98" s="136"/>
      <c r="I98" s="136"/>
      <c r="J98" s="136"/>
      <c r="K98" s="136"/>
      <c r="L98" s="136"/>
      <c r="M98" s="136"/>
      <c r="N98" s="136"/>
      <c r="O98" s="136"/>
      <c r="P98" s="136"/>
      <c r="Q98" s="136"/>
      <c r="R98" s="136"/>
      <c r="S98" s="136"/>
      <c r="T98" s="136"/>
      <c r="U98" s="136"/>
      <c r="V98" s="136"/>
      <c r="W98" s="136"/>
      <c r="X98" s="136"/>
      <c r="Y98" s="136"/>
      <c r="Z98" s="136"/>
      <c r="AA98" s="136"/>
      <c r="AB98" s="136"/>
      <c r="AC98" s="136"/>
      <c r="AD98" s="136"/>
      <c r="AE98" s="136"/>
      <c r="AF98" s="136"/>
      <c r="AG98" s="136"/>
      <c r="AH98" s="136"/>
      <c r="AI98" s="136"/>
      <c r="AJ98" s="136"/>
      <c r="AK98" s="136"/>
      <c r="AL98" s="136"/>
      <c r="AM98" s="136"/>
      <c r="AN98" s="136"/>
      <c r="AO98" s="136"/>
      <c r="AP98" s="136"/>
      <c r="AQ98" s="136"/>
      <c r="AR98" s="136"/>
      <c r="AS98" s="136"/>
      <c r="AT98" s="136"/>
      <c r="AU98" s="136"/>
      <c r="AV98" s="136"/>
      <c r="AW98" s="136"/>
      <c r="AX98" s="136"/>
      <c r="AY98" s="136"/>
      <c r="AZ98" s="136"/>
      <c r="BA98" s="136"/>
      <c r="BB98" s="136"/>
      <c r="BC98" s="136"/>
      <c r="BD98" s="136"/>
      <c r="BE98" s="136"/>
      <c r="BF98" s="136"/>
      <c r="BG98" s="136"/>
      <c r="BH98" s="136"/>
      <c r="BI98" s="136"/>
      <c r="BJ98" s="136"/>
      <c r="BK98" s="136"/>
      <c r="BL98" s="136"/>
      <c r="BM98" s="136"/>
      <c r="BN98" s="136"/>
      <c r="BO98" s="136"/>
      <c r="BP98" s="136"/>
      <c r="BQ98" s="136"/>
      <c r="BR98" s="136"/>
      <c r="BS98" s="136"/>
      <c r="BT98" s="136"/>
      <c r="BU98" s="136"/>
      <c r="BV98" s="136"/>
      <c r="BW98" s="136"/>
      <c r="BX98" s="136"/>
      <c r="BY98" s="136"/>
      <c r="BZ98" s="136"/>
      <c r="CA98" s="136"/>
      <c r="CB98" s="136"/>
      <c r="CC98" s="136"/>
    </row>
    <row r="99" spans="1:81" s="161" customFormat="1">
      <c r="A99" s="159"/>
      <c r="B99" s="160"/>
      <c r="D99" s="200"/>
      <c r="E99" s="163"/>
      <c r="F99" s="163"/>
      <c r="G99" s="199"/>
      <c r="H99" s="199"/>
      <c r="I99" s="199"/>
      <c r="J99" s="199"/>
      <c r="K99" s="199"/>
      <c r="L99" s="199"/>
      <c r="M99" s="199"/>
      <c r="N99" s="199"/>
      <c r="O99" s="199"/>
      <c r="P99" s="199"/>
      <c r="Q99" s="199"/>
      <c r="R99" s="199"/>
      <c r="S99" s="199"/>
      <c r="T99" s="199"/>
      <c r="U99" s="199"/>
      <c r="V99" s="199"/>
      <c r="W99" s="199"/>
      <c r="X99" s="199"/>
      <c r="Y99" s="199"/>
      <c r="Z99" s="199"/>
      <c r="AA99" s="199"/>
      <c r="AB99" s="199"/>
      <c r="AC99" s="199"/>
      <c r="AD99" s="199"/>
      <c r="AE99" s="199"/>
      <c r="AF99" s="199"/>
      <c r="AG99" s="199"/>
      <c r="AH99" s="199"/>
      <c r="AI99" s="199"/>
      <c r="AJ99" s="199"/>
      <c r="AK99" s="199"/>
      <c r="AL99" s="199"/>
      <c r="AM99" s="199"/>
      <c r="AN99" s="199"/>
      <c r="AO99" s="199"/>
      <c r="AP99" s="199"/>
      <c r="AQ99" s="199"/>
      <c r="AR99" s="199"/>
      <c r="AS99" s="199"/>
      <c r="AT99" s="199"/>
      <c r="AU99" s="199"/>
      <c r="AV99" s="199"/>
      <c r="AW99" s="199"/>
      <c r="AX99" s="199"/>
      <c r="AY99" s="199"/>
      <c r="AZ99" s="199"/>
      <c r="BA99" s="199"/>
      <c r="BB99" s="199"/>
      <c r="BC99" s="199"/>
      <c r="BD99" s="199"/>
      <c r="BE99" s="199"/>
      <c r="BF99" s="199"/>
      <c r="BG99" s="199"/>
      <c r="BH99" s="199"/>
      <c r="BI99" s="199"/>
      <c r="BJ99" s="199"/>
      <c r="BK99" s="199"/>
      <c r="BL99" s="199"/>
      <c r="BM99" s="199"/>
      <c r="BN99" s="199"/>
      <c r="BO99" s="199"/>
      <c r="BP99" s="199"/>
      <c r="BQ99" s="199"/>
      <c r="BR99" s="199"/>
      <c r="BS99" s="199"/>
      <c r="BT99" s="199"/>
      <c r="BU99" s="199"/>
      <c r="BV99" s="199"/>
      <c r="BW99" s="199"/>
      <c r="BX99" s="199"/>
      <c r="BY99" s="199"/>
      <c r="BZ99" s="199"/>
      <c r="CA99" s="199"/>
      <c r="CB99" s="199"/>
      <c r="CC99" s="199"/>
    </row>
    <row r="100" spans="1:81" s="193" customFormat="1" ht="18" thickBot="1">
      <c r="A100" s="95" t="s">
        <v>801</v>
      </c>
      <c r="B100" s="255" t="s">
        <v>802</v>
      </c>
      <c r="C100" s="97"/>
      <c r="D100" s="181"/>
      <c r="E100" s="99"/>
      <c r="F100" s="100">
        <f>SUM(F101:F118)</f>
        <v>0</v>
      </c>
      <c r="G100" s="192"/>
      <c r="H100" s="192"/>
      <c r="I100" s="192"/>
      <c r="J100" s="192"/>
      <c r="K100" s="192"/>
      <c r="L100" s="192"/>
      <c r="M100" s="192"/>
      <c r="N100" s="192"/>
      <c r="O100" s="192"/>
      <c r="P100" s="192"/>
      <c r="Q100" s="192"/>
      <c r="R100" s="192"/>
      <c r="S100" s="192"/>
      <c r="T100" s="192"/>
      <c r="U100" s="192"/>
      <c r="V100" s="192"/>
      <c r="W100" s="192"/>
      <c r="X100" s="192"/>
      <c r="Y100" s="192"/>
      <c r="Z100" s="192"/>
      <c r="AA100" s="192"/>
      <c r="AB100" s="192"/>
      <c r="AC100" s="192"/>
      <c r="AD100" s="192"/>
      <c r="AE100" s="192"/>
      <c r="AF100" s="192"/>
      <c r="AG100" s="192"/>
      <c r="AH100" s="192"/>
      <c r="AI100" s="192"/>
      <c r="AJ100" s="192"/>
      <c r="AK100" s="192"/>
      <c r="AL100" s="192"/>
      <c r="AM100" s="192"/>
      <c r="AN100" s="192"/>
      <c r="AO100" s="192"/>
      <c r="AP100" s="192"/>
      <c r="AQ100" s="192"/>
      <c r="AR100" s="192"/>
      <c r="AS100" s="192"/>
      <c r="AT100" s="192"/>
      <c r="AU100" s="192"/>
      <c r="AV100" s="192"/>
      <c r="AW100" s="192"/>
      <c r="AX100" s="192"/>
      <c r="AY100" s="192"/>
      <c r="AZ100" s="192"/>
      <c r="BA100" s="192"/>
      <c r="BB100" s="192"/>
      <c r="BC100" s="192"/>
      <c r="BD100" s="192"/>
      <c r="BE100" s="192"/>
      <c r="BF100" s="192"/>
      <c r="BG100" s="192"/>
      <c r="BH100" s="192"/>
      <c r="BI100" s="192"/>
      <c r="BJ100" s="192"/>
      <c r="BK100" s="192"/>
      <c r="BL100" s="192"/>
      <c r="BM100" s="192"/>
      <c r="BN100" s="192"/>
      <c r="BO100" s="192"/>
      <c r="BP100" s="192"/>
      <c r="BQ100" s="192"/>
      <c r="BR100" s="192"/>
      <c r="BS100" s="192"/>
      <c r="BT100" s="192"/>
      <c r="BU100" s="192"/>
      <c r="BV100" s="192"/>
      <c r="BW100" s="192"/>
      <c r="BX100" s="192"/>
      <c r="BY100" s="192"/>
      <c r="BZ100" s="192"/>
      <c r="CA100" s="192"/>
      <c r="CB100" s="192"/>
      <c r="CC100" s="192"/>
    </row>
    <row r="101" spans="1:81" s="137" customFormat="1" ht="58.2" thickTop="1">
      <c r="A101" s="132" t="s">
        <v>803</v>
      </c>
      <c r="B101" s="112" t="s">
        <v>1094</v>
      </c>
      <c r="C101" s="113" t="s">
        <v>33</v>
      </c>
      <c r="D101" s="114">
        <v>1</v>
      </c>
      <c r="E101" s="46"/>
      <c r="F101" s="116">
        <f t="shared" ref="F101:F118" si="3">D101*ROUND(E101,2)</f>
        <v>0</v>
      </c>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6"/>
      <c r="AD101" s="136"/>
      <c r="AE101" s="136"/>
      <c r="AF101" s="136"/>
      <c r="AG101" s="136"/>
      <c r="AH101" s="136"/>
      <c r="AI101" s="136"/>
      <c r="AJ101" s="136"/>
      <c r="AK101" s="136"/>
      <c r="AL101" s="136"/>
      <c r="AM101" s="136"/>
      <c r="AN101" s="136"/>
      <c r="AO101" s="136"/>
      <c r="AP101" s="136"/>
      <c r="AQ101" s="136"/>
      <c r="AR101" s="136"/>
      <c r="AS101" s="136"/>
      <c r="AT101" s="136"/>
      <c r="AU101" s="136"/>
      <c r="AV101" s="136"/>
      <c r="AW101" s="136"/>
      <c r="AX101" s="136"/>
      <c r="AY101" s="136"/>
      <c r="AZ101" s="136"/>
      <c r="BA101" s="136"/>
      <c r="BB101" s="136"/>
      <c r="BC101" s="136"/>
      <c r="BD101" s="136"/>
      <c r="BE101" s="136"/>
      <c r="BF101" s="136"/>
      <c r="BG101" s="136"/>
      <c r="BH101" s="136"/>
      <c r="BI101" s="136"/>
      <c r="BJ101" s="136"/>
      <c r="BK101" s="136"/>
      <c r="BL101" s="136"/>
      <c r="BM101" s="136"/>
      <c r="BN101" s="136"/>
      <c r="BO101" s="136"/>
      <c r="BP101" s="136"/>
      <c r="BQ101" s="136"/>
      <c r="BR101" s="136"/>
      <c r="BS101" s="136"/>
      <c r="BT101" s="136"/>
      <c r="BU101" s="136"/>
      <c r="BV101" s="136"/>
      <c r="BW101" s="136"/>
      <c r="BX101" s="136"/>
      <c r="BY101" s="136"/>
      <c r="BZ101" s="136"/>
      <c r="CA101" s="136"/>
      <c r="CB101" s="136"/>
      <c r="CC101" s="136"/>
    </row>
    <row r="102" spans="1:81" s="137" customFormat="1" ht="28.8">
      <c r="A102" s="132" t="s">
        <v>804</v>
      </c>
      <c r="B102" s="112" t="s">
        <v>824</v>
      </c>
      <c r="C102" s="113" t="s">
        <v>33</v>
      </c>
      <c r="D102" s="114">
        <v>1</v>
      </c>
      <c r="E102" s="46"/>
      <c r="F102" s="116">
        <f t="shared" si="3"/>
        <v>0</v>
      </c>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c r="AC102" s="136"/>
      <c r="AD102" s="136"/>
      <c r="AE102" s="136"/>
      <c r="AF102" s="136"/>
      <c r="AG102" s="136"/>
      <c r="AH102" s="136"/>
      <c r="AI102" s="136"/>
      <c r="AJ102" s="136"/>
      <c r="AK102" s="136"/>
      <c r="AL102" s="136"/>
      <c r="AM102" s="136"/>
      <c r="AN102" s="136"/>
      <c r="AO102" s="136"/>
      <c r="AP102" s="136"/>
      <c r="AQ102" s="136"/>
      <c r="AR102" s="136"/>
      <c r="AS102" s="136"/>
      <c r="AT102" s="136"/>
      <c r="AU102" s="136"/>
      <c r="AV102" s="136"/>
      <c r="AW102" s="136"/>
      <c r="AX102" s="136"/>
      <c r="AY102" s="136"/>
      <c r="AZ102" s="136"/>
      <c r="BA102" s="136"/>
      <c r="BB102" s="136"/>
      <c r="BC102" s="136"/>
      <c r="BD102" s="136"/>
      <c r="BE102" s="136"/>
      <c r="BF102" s="136"/>
      <c r="BG102" s="136"/>
      <c r="BH102" s="136"/>
      <c r="BI102" s="136"/>
      <c r="BJ102" s="136"/>
      <c r="BK102" s="136"/>
      <c r="BL102" s="136"/>
      <c r="BM102" s="136"/>
      <c r="BN102" s="136"/>
      <c r="BO102" s="136"/>
      <c r="BP102" s="136"/>
      <c r="BQ102" s="136"/>
      <c r="BR102" s="136"/>
      <c r="BS102" s="136"/>
      <c r="BT102" s="136"/>
      <c r="BU102" s="136"/>
      <c r="BV102" s="136"/>
      <c r="BW102" s="136"/>
      <c r="BX102" s="136"/>
      <c r="BY102" s="136"/>
      <c r="BZ102" s="136"/>
      <c r="CA102" s="136"/>
      <c r="CB102" s="136"/>
      <c r="CC102" s="136"/>
    </row>
    <row r="103" spans="1:81" s="137" customFormat="1" ht="28.8">
      <c r="A103" s="132" t="s">
        <v>805</v>
      </c>
      <c r="B103" s="112" t="s">
        <v>825</v>
      </c>
      <c r="C103" s="113" t="s">
        <v>33</v>
      </c>
      <c r="D103" s="114">
        <v>1</v>
      </c>
      <c r="E103" s="46"/>
      <c r="F103" s="116">
        <f t="shared" si="3"/>
        <v>0</v>
      </c>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6"/>
      <c r="AD103" s="136"/>
      <c r="AE103" s="136"/>
      <c r="AF103" s="136"/>
      <c r="AG103" s="136"/>
      <c r="AH103" s="136"/>
      <c r="AI103" s="136"/>
      <c r="AJ103" s="136"/>
      <c r="AK103" s="136"/>
      <c r="AL103" s="136"/>
      <c r="AM103" s="136"/>
      <c r="AN103" s="136"/>
      <c r="AO103" s="136"/>
      <c r="AP103" s="136"/>
      <c r="AQ103" s="136"/>
      <c r="AR103" s="136"/>
      <c r="AS103" s="136"/>
      <c r="AT103" s="136"/>
      <c r="AU103" s="136"/>
      <c r="AV103" s="136"/>
      <c r="AW103" s="136"/>
      <c r="AX103" s="136"/>
      <c r="AY103" s="136"/>
      <c r="AZ103" s="136"/>
      <c r="BA103" s="136"/>
      <c r="BB103" s="136"/>
      <c r="BC103" s="136"/>
      <c r="BD103" s="136"/>
      <c r="BE103" s="136"/>
      <c r="BF103" s="136"/>
      <c r="BG103" s="136"/>
      <c r="BH103" s="136"/>
      <c r="BI103" s="136"/>
      <c r="BJ103" s="136"/>
      <c r="BK103" s="136"/>
      <c r="BL103" s="136"/>
      <c r="BM103" s="136"/>
      <c r="BN103" s="136"/>
      <c r="BO103" s="136"/>
      <c r="BP103" s="136"/>
      <c r="BQ103" s="136"/>
      <c r="BR103" s="136"/>
      <c r="BS103" s="136"/>
      <c r="BT103" s="136"/>
      <c r="BU103" s="136"/>
      <c r="BV103" s="136"/>
      <c r="BW103" s="136"/>
      <c r="BX103" s="136"/>
      <c r="BY103" s="136"/>
      <c r="BZ103" s="136"/>
      <c r="CA103" s="136"/>
      <c r="CB103" s="136"/>
      <c r="CC103" s="136"/>
    </row>
    <row r="104" spans="1:81" s="137" customFormat="1" ht="28.8">
      <c r="A104" s="132" t="s">
        <v>806</v>
      </c>
      <c r="B104" s="112" t="s">
        <v>826</v>
      </c>
      <c r="C104" s="113" t="s">
        <v>33</v>
      </c>
      <c r="D104" s="114">
        <v>1</v>
      </c>
      <c r="E104" s="46"/>
      <c r="F104" s="116">
        <f t="shared" si="3"/>
        <v>0</v>
      </c>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c r="AC104" s="136"/>
      <c r="AD104" s="136"/>
      <c r="AE104" s="136"/>
      <c r="AF104" s="136"/>
      <c r="AG104" s="136"/>
      <c r="AH104" s="136"/>
      <c r="AI104" s="136"/>
      <c r="AJ104" s="136"/>
      <c r="AK104" s="136"/>
      <c r="AL104" s="136"/>
      <c r="AM104" s="136"/>
      <c r="AN104" s="136"/>
      <c r="AO104" s="136"/>
      <c r="AP104" s="136"/>
      <c r="AQ104" s="136"/>
      <c r="AR104" s="136"/>
      <c r="AS104" s="136"/>
      <c r="AT104" s="136"/>
      <c r="AU104" s="136"/>
      <c r="AV104" s="136"/>
      <c r="AW104" s="136"/>
      <c r="AX104" s="136"/>
      <c r="AY104" s="136"/>
      <c r="AZ104" s="136"/>
      <c r="BA104" s="136"/>
      <c r="BB104" s="136"/>
      <c r="BC104" s="136"/>
      <c r="BD104" s="136"/>
      <c r="BE104" s="136"/>
      <c r="BF104" s="136"/>
      <c r="BG104" s="136"/>
      <c r="BH104" s="136"/>
      <c r="BI104" s="136"/>
      <c r="BJ104" s="136"/>
      <c r="BK104" s="136"/>
      <c r="BL104" s="136"/>
      <c r="BM104" s="136"/>
      <c r="BN104" s="136"/>
      <c r="BO104" s="136"/>
      <c r="BP104" s="136"/>
      <c r="BQ104" s="136"/>
      <c r="BR104" s="136"/>
      <c r="BS104" s="136"/>
      <c r="BT104" s="136"/>
      <c r="BU104" s="136"/>
      <c r="BV104" s="136"/>
      <c r="BW104" s="136"/>
      <c r="BX104" s="136"/>
      <c r="BY104" s="136"/>
      <c r="BZ104" s="136"/>
      <c r="CA104" s="136"/>
      <c r="CB104" s="136"/>
      <c r="CC104" s="136"/>
    </row>
    <row r="105" spans="1:81" s="137" customFormat="1" ht="28.8">
      <c r="A105" s="132" t="s">
        <v>807</v>
      </c>
      <c r="B105" s="112" t="s">
        <v>827</v>
      </c>
      <c r="C105" s="113" t="s">
        <v>33</v>
      </c>
      <c r="D105" s="114">
        <v>2</v>
      </c>
      <c r="E105" s="46"/>
      <c r="F105" s="116">
        <f t="shared" si="3"/>
        <v>0</v>
      </c>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6"/>
      <c r="AD105" s="136"/>
      <c r="AE105" s="136"/>
      <c r="AF105" s="136"/>
      <c r="AG105" s="136"/>
      <c r="AH105" s="136"/>
      <c r="AI105" s="136"/>
      <c r="AJ105" s="136"/>
      <c r="AK105" s="136"/>
      <c r="AL105" s="136"/>
      <c r="AM105" s="136"/>
      <c r="AN105" s="136"/>
      <c r="AO105" s="136"/>
      <c r="AP105" s="136"/>
      <c r="AQ105" s="136"/>
      <c r="AR105" s="136"/>
      <c r="AS105" s="136"/>
      <c r="AT105" s="136"/>
      <c r="AU105" s="136"/>
      <c r="AV105" s="136"/>
      <c r="AW105" s="136"/>
      <c r="AX105" s="136"/>
      <c r="AY105" s="136"/>
      <c r="AZ105" s="136"/>
      <c r="BA105" s="136"/>
      <c r="BB105" s="136"/>
      <c r="BC105" s="136"/>
      <c r="BD105" s="136"/>
      <c r="BE105" s="136"/>
      <c r="BF105" s="136"/>
      <c r="BG105" s="136"/>
      <c r="BH105" s="136"/>
      <c r="BI105" s="136"/>
      <c r="BJ105" s="136"/>
      <c r="BK105" s="136"/>
      <c r="BL105" s="136"/>
      <c r="BM105" s="136"/>
      <c r="BN105" s="136"/>
      <c r="BO105" s="136"/>
      <c r="BP105" s="136"/>
      <c r="BQ105" s="136"/>
      <c r="BR105" s="136"/>
      <c r="BS105" s="136"/>
      <c r="BT105" s="136"/>
      <c r="BU105" s="136"/>
      <c r="BV105" s="136"/>
      <c r="BW105" s="136"/>
      <c r="BX105" s="136"/>
      <c r="BY105" s="136"/>
      <c r="BZ105" s="136"/>
      <c r="CA105" s="136"/>
      <c r="CB105" s="136"/>
      <c r="CC105" s="136"/>
    </row>
    <row r="106" spans="1:81" s="137" customFormat="1">
      <c r="A106" s="132" t="s">
        <v>808</v>
      </c>
      <c r="B106" s="112" t="s">
        <v>772</v>
      </c>
      <c r="C106" s="113" t="s">
        <v>33</v>
      </c>
      <c r="D106" s="114">
        <v>2</v>
      </c>
      <c r="E106" s="46"/>
      <c r="F106" s="116">
        <f t="shared" si="3"/>
        <v>0</v>
      </c>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c r="AC106" s="136"/>
      <c r="AD106" s="136"/>
      <c r="AE106" s="136"/>
      <c r="AF106" s="136"/>
      <c r="AG106" s="136"/>
      <c r="AH106" s="136"/>
      <c r="AI106" s="136"/>
      <c r="AJ106" s="136"/>
      <c r="AK106" s="136"/>
      <c r="AL106" s="136"/>
      <c r="AM106" s="136"/>
      <c r="AN106" s="136"/>
      <c r="AO106" s="136"/>
      <c r="AP106" s="136"/>
      <c r="AQ106" s="136"/>
      <c r="AR106" s="136"/>
      <c r="AS106" s="136"/>
      <c r="AT106" s="136"/>
      <c r="AU106" s="136"/>
      <c r="AV106" s="136"/>
      <c r="AW106" s="136"/>
      <c r="AX106" s="136"/>
      <c r="AY106" s="136"/>
      <c r="AZ106" s="136"/>
      <c r="BA106" s="136"/>
      <c r="BB106" s="136"/>
      <c r="BC106" s="136"/>
      <c r="BD106" s="136"/>
      <c r="BE106" s="136"/>
      <c r="BF106" s="136"/>
      <c r="BG106" s="136"/>
      <c r="BH106" s="136"/>
      <c r="BI106" s="136"/>
      <c r="BJ106" s="136"/>
      <c r="BK106" s="136"/>
      <c r="BL106" s="136"/>
      <c r="BM106" s="136"/>
      <c r="BN106" s="136"/>
      <c r="BO106" s="136"/>
      <c r="BP106" s="136"/>
      <c r="BQ106" s="136"/>
      <c r="BR106" s="136"/>
      <c r="BS106" s="136"/>
      <c r="BT106" s="136"/>
      <c r="BU106" s="136"/>
      <c r="BV106" s="136"/>
      <c r="BW106" s="136"/>
      <c r="BX106" s="136"/>
      <c r="BY106" s="136"/>
      <c r="BZ106" s="136"/>
      <c r="CA106" s="136"/>
      <c r="CB106" s="136"/>
      <c r="CC106" s="136"/>
    </row>
    <row r="107" spans="1:81" s="137" customFormat="1">
      <c r="A107" s="132" t="s">
        <v>809</v>
      </c>
      <c r="B107" s="112" t="s">
        <v>828</v>
      </c>
      <c r="C107" s="113" t="s">
        <v>12</v>
      </c>
      <c r="D107" s="114">
        <v>4</v>
      </c>
      <c r="E107" s="46"/>
      <c r="F107" s="116">
        <f t="shared" si="3"/>
        <v>0</v>
      </c>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c r="AC107" s="136"/>
      <c r="AD107" s="136"/>
      <c r="AE107" s="136"/>
      <c r="AF107" s="136"/>
      <c r="AG107" s="136"/>
      <c r="AH107" s="136"/>
      <c r="AI107" s="136"/>
      <c r="AJ107" s="136"/>
      <c r="AK107" s="136"/>
      <c r="AL107" s="136"/>
      <c r="AM107" s="136"/>
      <c r="AN107" s="136"/>
      <c r="AO107" s="136"/>
      <c r="AP107" s="136"/>
      <c r="AQ107" s="136"/>
      <c r="AR107" s="136"/>
      <c r="AS107" s="136"/>
      <c r="AT107" s="136"/>
      <c r="AU107" s="136"/>
      <c r="AV107" s="136"/>
      <c r="AW107" s="136"/>
      <c r="AX107" s="136"/>
      <c r="AY107" s="136"/>
      <c r="AZ107" s="136"/>
      <c r="BA107" s="136"/>
      <c r="BB107" s="136"/>
      <c r="BC107" s="136"/>
      <c r="BD107" s="136"/>
      <c r="BE107" s="136"/>
      <c r="BF107" s="136"/>
      <c r="BG107" s="136"/>
      <c r="BH107" s="136"/>
      <c r="BI107" s="136"/>
      <c r="BJ107" s="136"/>
      <c r="BK107" s="136"/>
      <c r="BL107" s="136"/>
      <c r="BM107" s="136"/>
      <c r="BN107" s="136"/>
      <c r="BO107" s="136"/>
      <c r="BP107" s="136"/>
      <c r="BQ107" s="136"/>
      <c r="BR107" s="136"/>
      <c r="BS107" s="136"/>
      <c r="BT107" s="136"/>
      <c r="BU107" s="136"/>
      <c r="BV107" s="136"/>
      <c r="BW107" s="136"/>
      <c r="BX107" s="136"/>
      <c r="BY107" s="136"/>
      <c r="BZ107" s="136"/>
      <c r="CA107" s="136"/>
      <c r="CB107" s="136"/>
      <c r="CC107" s="136"/>
    </row>
    <row r="108" spans="1:81" s="137" customFormat="1" ht="28.8">
      <c r="A108" s="132" t="s">
        <v>810</v>
      </c>
      <c r="B108" s="112" t="s">
        <v>829</v>
      </c>
      <c r="C108" s="113" t="s">
        <v>12</v>
      </c>
      <c r="D108" s="114">
        <v>2</v>
      </c>
      <c r="E108" s="46"/>
      <c r="F108" s="116">
        <f t="shared" si="3"/>
        <v>0</v>
      </c>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c r="AC108" s="136"/>
      <c r="AD108" s="136"/>
      <c r="AE108" s="136"/>
      <c r="AF108" s="136"/>
      <c r="AG108" s="136"/>
      <c r="AH108" s="136"/>
      <c r="AI108" s="136"/>
      <c r="AJ108" s="136"/>
      <c r="AK108" s="136"/>
      <c r="AL108" s="136"/>
      <c r="AM108" s="136"/>
      <c r="AN108" s="136"/>
      <c r="AO108" s="136"/>
      <c r="AP108" s="136"/>
      <c r="AQ108" s="136"/>
      <c r="AR108" s="136"/>
      <c r="AS108" s="136"/>
      <c r="AT108" s="136"/>
      <c r="AU108" s="136"/>
      <c r="AV108" s="136"/>
      <c r="AW108" s="136"/>
      <c r="AX108" s="136"/>
      <c r="AY108" s="136"/>
      <c r="AZ108" s="136"/>
      <c r="BA108" s="136"/>
      <c r="BB108" s="136"/>
      <c r="BC108" s="136"/>
      <c r="BD108" s="136"/>
      <c r="BE108" s="136"/>
      <c r="BF108" s="136"/>
      <c r="BG108" s="136"/>
      <c r="BH108" s="136"/>
      <c r="BI108" s="136"/>
      <c r="BJ108" s="136"/>
      <c r="BK108" s="136"/>
      <c r="BL108" s="136"/>
      <c r="BM108" s="136"/>
      <c r="BN108" s="136"/>
      <c r="BO108" s="136"/>
      <c r="BP108" s="136"/>
      <c r="BQ108" s="136"/>
      <c r="BR108" s="136"/>
      <c r="BS108" s="136"/>
      <c r="BT108" s="136"/>
      <c r="BU108" s="136"/>
      <c r="BV108" s="136"/>
      <c r="BW108" s="136"/>
      <c r="BX108" s="136"/>
      <c r="BY108" s="136"/>
      <c r="BZ108" s="136"/>
      <c r="CA108" s="136"/>
      <c r="CB108" s="136"/>
      <c r="CC108" s="136"/>
    </row>
    <row r="109" spans="1:81" s="137" customFormat="1" ht="28.8">
      <c r="A109" s="132" t="s">
        <v>811</v>
      </c>
      <c r="B109" s="112" t="s">
        <v>1176</v>
      </c>
      <c r="C109" s="113" t="s">
        <v>12</v>
      </c>
      <c r="D109" s="114">
        <v>2</v>
      </c>
      <c r="E109" s="46"/>
      <c r="F109" s="116">
        <f t="shared" si="3"/>
        <v>0</v>
      </c>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c r="AC109" s="136"/>
      <c r="AD109" s="136"/>
      <c r="AE109" s="136"/>
      <c r="AF109" s="136"/>
      <c r="AG109" s="136"/>
      <c r="AH109" s="136"/>
      <c r="AI109" s="136"/>
      <c r="AJ109" s="136"/>
      <c r="AK109" s="136"/>
      <c r="AL109" s="136"/>
      <c r="AM109" s="136"/>
      <c r="AN109" s="136"/>
      <c r="AO109" s="136"/>
      <c r="AP109" s="136"/>
      <c r="AQ109" s="136"/>
      <c r="AR109" s="136"/>
      <c r="AS109" s="136"/>
      <c r="AT109" s="136"/>
      <c r="AU109" s="136"/>
      <c r="AV109" s="136"/>
      <c r="AW109" s="136"/>
      <c r="AX109" s="136"/>
      <c r="AY109" s="136"/>
      <c r="AZ109" s="136"/>
      <c r="BA109" s="136"/>
      <c r="BB109" s="136"/>
      <c r="BC109" s="136"/>
      <c r="BD109" s="136"/>
      <c r="BE109" s="136"/>
      <c r="BF109" s="136"/>
      <c r="BG109" s="136"/>
      <c r="BH109" s="136"/>
      <c r="BI109" s="136"/>
      <c r="BJ109" s="136"/>
      <c r="BK109" s="136"/>
      <c r="BL109" s="136"/>
      <c r="BM109" s="136"/>
      <c r="BN109" s="136"/>
      <c r="BO109" s="136"/>
      <c r="BP109" s="136"/>
      <c r="BQ109" s="136"/>
      <c r="BR109" s="136"/>
      <c r="BS109" s="136"/>
      <c r="BT109" s="136"/>
      <c r="BU109" s="136"/>
      <c r="BV109" s="136"/>
      <c r="BW109" s="136"/>
      <c r="BX109" s="136"/>
      <c r="BY109" s="136"/>
      <c r="BZ109" s="136"/>
      <c r="CA109" s="136"/>
      <c r="CB109" s="136"/>
      <c r="CC109" s="136"/>
    </row>
    <row r="110" spans="1:81" s="137" customFormat="1" ht="28.8">
      <c r="A110" s="132" t="s">
        <v>812</v>
      </c>
      <c r="B110" s="112" t="s">
        <v>1177</v>
      </c>
      <c r="C110" s="113" t="s">
        <v>12</v>
      </c>
      <c r="D110" s="114">
        <v>7</v>
      </c>
      <c r="E110" s="46"/>
      <c r="F110" s="116">
        <f t="shared" si="3"/>
        <v>0</v>
      </c>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c r="AC110" s="136"/>
      <c r="AD110" s="136"/>
      <c r="AE110" s="136"/>
      <c r="AF110" s="136"/>
      <c r="AG110" s="136"/>
      <c r="AH110" s="136"/>
      <c r="AI110" s="136"/>
      <c r="AJ110" s="136"/>
      <c r="AK110" s="136"/>
      <c r="AL110" s="136"/>
      <c r="AM110" s="136"/>
      <c r="AN110" s="136"/>
      <c r="AO110" s="136"/>
      <c r="AP110" s="136"/>
      <c r="AQ110" s="136"/>
      <c r="AR110" s="136"/>
      <c r="AS110" s="136"/>
      <c r="AT110" s="136"/>
      <c r="AU110" s="136"/>
      <c r="AV110" s="136"/>
      <c r="AW110" s="136"/>
      <c r="AX110" s="136"/>
      <c r="AY110" s="136"/>
      <c r="AZ110" s="136"/>
      <c r="BA110" s="136"/>
      <c r="BB110" s="136"/>
      <c r="BC110" s="136"/>
      <c r="BD110" s="136"/>
      <c r="BE110" s="136"/>
      <c r="BF110" s="136"/>
      <c r="BG110" s="136"/>
      <c r="BH110" s="136"/>
      <c r="BI110" s="136"/>
      <c r="BJ110" s="136"/>
      <c r="BK110" s="136"/>
      <c r="BL110" s="136"/>
      <c r="BM110" s="136"/>
      <c r="BN110" s="136"/>
      <c r="BO110" s="136"/>
      <c r="BP110" s="136"/>
      <c r="BQ110" s="136"/>
      <c r="BR110" s="136"/>
      <c r="BS110" s="136"/>
      <c r="BT110" s="136"/>
      <c r="BU110" s="136"/>
      <c r="BV110" s="136"/>
      <c r="BW110" s="136"/>
      <c r="BX110" s="136"/>
      <c r="BY110" s="136"/>
      <c r="BZ110" s="136"/>
      <c r="CA110" s="136"/>
      <c r="CB110" s="136"/>
      <c r="CC110" s="136"/>
    </row>
    <row r="111" spans="1:81" s="137" customFormat="1" ht="28.8">
      <c r="A111" s="132" t="s">
        <v>813</v>
      </c>
      <c r="B111" s="112" t="s">
        <v>1178</v>
      </c>
      <c r="C111" s="113" t="s">
        <v>12</v>
      </c>
      <c r="D111" s="114">
        <v>1</v>
      </c>
      <c r="E111" s="46"/>
      <c r="F111" s="116">
        <f t="shared" si="3"/>
        <v>0</v>
      </c>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c r="AC111" s="136"/>
      <c r="AD111" s="136"/>
      <c r="AE111" s="136"/>
      <c r="AF111" s="136"/>
      <c r="AG111" s="136"/>
      <c r="AH111" s="136"/>
      <c r="AI111" s="136"/>
      <c r="AJ111" s="136"/>
      <c r="AK111" s="136"/>
      <c r="AL111" s="136"/>
      <c r="AM111" s="136"/>
      <c r="AN111" s="136"/>
      <c r="AO111" s="136"/>
      <c r="AP111" s="136"/>
      <c r="AQ111" s="136"/>
      <c r="AR111" s="136"/>
      <c r="AS111" s="136"/>
      <c r="AT111" s="136"/>
      <c r="AU111" s="136"/>
      <c r="AV111" s="136"/>
      <c r="AW111" s="136"/>
      <c r="AX111" s="136"/>
      <c r="AY111" s="136"/>
      <c r="AZ111" s="136"/>
      <c r="BA111" s="136"/>
      <c r="BB111" s="136"/>
      <c r="BC111" s="136"/>
      <c r="BD111" s="136"/>
      <c r="BE111" s="136"/>
      <c r="BF111" s="136"/>
      <c r="BG111" s="136"/>
      <c r="BH111" s="136"/>
      <c r="BI111" s="136"/>
      <c r="BJ111" s="136"/>
      <c r="BK111" s="136"/>
      <c r="BL111" s="136"/>
      <c r="BM111" s="136"/>
      <c r="BN111" s="136"/>
      <c r="BO111" s="136"/>
      <c r="BP111" s="136"/>
      <c r="BQ111" s="136"/>
      <c r="BR111" s="136"/>
      <c r="BS111" s="136"/>
      <c r="BT111" s="136"/>
      <c r="BU111" s="136"/>
      <c r="BV111" s="136"/>
      <c r="BW111" s="136"/>
      <c r="BX111" s="136"/>
      <c r="BY111" s="136"/>
      <c r="BZ111" s="136"/>
      <c r="CA111" s="136"/>
      <c r="CB111" s="136"/>
      <c r="CC111" s="136"/>
    </row>
    <row r="112" spans="1:81" s="137" customFormat="1">
      <c r="A112" s="132" t="s">
        <v>814</v>
      </c>
      <c r="B112" s="112" t="s">
        <v>831</v>
      </c>
      <c r="C112" s="113" t="s">
        <v>33</v>
      </c>
      <c r="D112" s="114">
        <v>1</v>
      </c>
      <c r="E112" s="46"/>
      <c r="F112" s="116">
        <f t="shared" si="3"/>
        <v>0</v>
      </c>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c r="AC112" s="136"/>
      <c r="AD112" s="136"/>
      <c r="AE112" s="136"/>
      <c r="AF112" s="136"/>
      <c r="AG112" s="136"/>
      <c r="AH112" s="136"/>
      <c r="AI112" s="136"/>
      <c r="AJ112" s="136"/>
      <c r="AK112" s="136"/>
      <c r="AL112" s="136"/>
      <c r="AM112" s="136"/>
      <c r="AN112" s="136"/>
      <c r="AO112" s="136"/>
      <c r="AP112" s="136"/>
      <c r="AQ112" s="136"/>
      <c r="AR112" s="136"/>
      <c r="AS112" s="136"/>
      <c r="AT112" s="136"/>
      <c r="AU112" s="136"/>
      <c r="AV112" s="136"/>
      <c r="AW112" s="136"/>
      <c r="AX112" s="136"/>
      <c r="AY112" s="136"/>
      <c r="AZ112" s="136"/>
      <c r="BA112" s="136"/>
      <c r="BB112" s="136"/>
      <c r="BC112" s="136"/>
      <c r="BD112" s="136"/>
      <c r="BE112" s="136"/>
      <c r="BF112" s="136"/>
      <c r="BG112" s="136"/>
      <c r="BH112" s="136"/>
      <c r="BI112" s="136"/>
      <c r="BJ112" s="136"/>
      <c r="BK112" s="136"/>
      <c r="BL112" s="136"/>
      <c r="BM112" s="136"/>
      <c r="BN112" s="136"/>
      <c r="BO112" s="136"/>
      <c r="BP112" s="136"/>
      <c r="BQ112" s="136"/>
      <c r="BR112" s="136"/>
      <c r="BS112" s="136"/>
      <c r="BT112" s="136"/>
      <c r="BU112" s="136"/>
      <c r="BV112" s="136"/>
      <c r="BW112" s="136"/>
      <c r="BX112" s="136"/>
      <c r="BY112" s="136"/>
      <c r="BZ112" s="136"/>
      <c r="CA112" s="136"/>
      <c r="CB112" s="136"/>
      <c r="CC112" s="136"/>
    </row>
    <row r="113" spans="1:81" s="137" customFormat="1" ht="115.2">
      <c r="A113" s="132" t="s">
        <v>815</v>
      </c>
      <c r="B113" s="112" t="s">
        <v>832</v>
      </c>
      <c r="C113" s="113" t="s">
        <v>33</v>
      </c>
      <c r="D113" s="114">
        <v>1</v>
      </c>
      <c r="E113" s="46"/>
      <c r="F113" s="116">
        <f t="shared" si="3"/>
        <v>0</v>
      </c>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6"/>
      <c r="AD113" s="136"/>
      <c r="AE113" s="136"/>
      <c r="AF113" s="136"/>
      <c r="AG113" s="136"/>
      <c r="AH113" s="136"/>
      <c r="AI113" s="136"/>
      <c r="AJ113" s="136"/>
      <c r="AK113" s="136"/>
      <c r="AL113" s="136"/>
      <c r="AM113" s="136"/>
      <c r="AN113" s="136"/>
      <c r="AO113" s="136"/>
      <c r="AP113" s="136"/>
      <c r="AQ113" s="136"/>
      <c r="AR113" s="136"/>
      <c r="AS113" s="136"/>
      <c r="AT113" s="136"/>
      <c r="AU113" s="136"/>
      <c r="AV113" s="136"/>
      <c r="AW113" s="136"/>
      <c r="AX113" s="136"/>
      <c r="AY113" s="136"/>
      <c r="AZ113" s="136"/>
      <c r="BA113" s="136"/>
      <c r="BB113" s="136"/>
      <c r="BC113" s="136"/>
      <c r="BD113" s="136"/>
      <c r="BE113" s="136"/>
      <c r="BF113" s="136"/>
      <c r="BG113" s="136"/>
      <c r="BH113" s="136"/>
      <c r="BI113" s="136"/>
      <c r="BJ113" s="136"/>
      <c r="BK113" s="136"/>
      <c r="BL113" s="136"/>
      <c r="BM113" s="136"/>
      <c r="BN113" s="136"/>
      <c r="BO113" s="136"/>
      <c r="BP113" s="136"/>
      <c r="BQ113" s="136"/>
      <c r="BR113" s="136"/>
      <c r="BS113" s="136"/>
      <c r="BT113" s="136"/>
      <c r="BU113" s="136"/>
      <c r="BV113" s="136"/>
      <c r="BW113" s="136"/>
      <c r="BX113" s="136"/>
      <c r="BY113" s="136"/>
      <c r="BZ113" s="136"/>
      <c r="CA113" s="136"/>
      <c r="CB113" s="136"/>
      <c r="CC113" s="136"/>
    </row>
    <row r="114" spans="1:81" s="137" customFormat="1" ht="115.2">
      <c r="A114" s="132" t="s">
        <v>816</v>
      </c>
      <c r="B114" s="112" t="s">
        <v>833</v>
      </c>
      <c r="C114" s="113" t="s">
        <v>33</v>
      </c>
      <c r="D114" s="114">
        <v>1</v>
      </c>
      <c r="E114" s="46"/>
      <c r="F114" s="116">
        <f t="shared" si="3"/>
        <v>0</v>
      </c>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c r="AC114" s="136"/>
      <c r="AD114" s="136"/>
      <c r="AE114" s="136"/>
      <c r="AF114" s="136"/>
      <c r="AG114" s="136"/>
      <c r="AH114" s="136"/>
      <c r="AI114" s="136"/>
      <c r="AJ114" s="136"/>
      <c r="AK114" s="136"/>
      <c r="AL114" s="136"/>
      <c r="AM114" s="136"/>
      <c r="AN114" s="136"/>
      <c r="AO114" s="136"/>
      <c r="AP114" s="136"/>
      <c r="AQ114" s="136"/>
      <c r="AR114" s="136"/>
      <c r="AS114" s="136"/>
      <c r="AT114" s="136"/>
      <c r="AU114" s="136"/>
      <c r="AV114" s="136"/>
      <c r="AW114" s="136"/>
      <c r="AX114" s="136"/>
      <c r="AY114" s="136"/>
      <c r="AZ114" s="136"/>
      <c r="BA114" s="136"/>
      <c r="BB114" s="136"/>
      <c r="BC114" s="136"/>
      <c r="BD114" s="136"/>
      <c r="BE114" s="136"/>
      <c r="BF114" s="136"/>
      <c r="BG114" s="136"/>
      <c r="BH114" s="136"/>
      <c r="BI114" s="136"/>
      <c r="BJ114" s="136"/>
      <c r="BK114" s="136"/>
      <c r="BL114" s="136"/>
      <c r="BM114" s="136"/>
      <c r="BN114" s="136"/>
      <c r="BO114" s="136"/>
      <c r="BP114" s="136"/>
      <c r="BQ114" s="136"/>
      <c r="BR114" s="136"/>
      <c r="BS114" s="136"/>
      <c r="BT114" s="136"/>
      <c r="BU114" s="136"/>
      <c r="BV114" s="136"/>
      <c r="BW114" s="136"/>
      <c r="BX114" s="136"/>
      <c r="BY114" s="136"/>
      <c r="BZ114" s="136"/>
      <c r="CA114" s="136"/>
      <c r="CB114" s="136"/>
      <c r="CC114" s="136"/>
    </row>
    <row r="115" spans="1:81" s="137" customFormat="1" ht="28.8">
      <c r="A115" s="132" t="s">
        <v>817</v>
      </c>
      <c r="B115" s="112" t="s">
        <v>821</v>
      </c>
      <c r="C115" s="113" t="s">
        <v>33</v>
      </c>
      <c r="D115" s="114">
        <v>2</v>
      </c>
      <c r="E115" s="46"/>
      <c r="F115" s="116">
        <f t="shared" si="3"/>
        <v>0</v>
      </c>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c r="AC115" s="136"/>
      <c r="AD115" s="136"/>
      <c r="AE115" s="136"/>
      <c r="AF115" s="136"/>
      <c r="AG115" s="136"/>
      <c r="AH115" s="136"/>
      <c r="AI115" s="136"/>
      <c r="AJ115" s="136"/>
      <c r="AK115" s="136"/>
      <c r="AL115" s="136"/>
      <c r="AM115" s="136"/>
      <c r="AN115" s="136"/>
      <c r="AO115" s="136"/>
      <c r="AP115" s="136"/>
      <c r="AQ115" s="136"/>
      <c r="AR115" s="136"/>
      <c r="AS115" s="136"/>
      <c r="AT115" s="136"/>
      <c r="AU115" s="136"/>
      <c r="AV115" s="136"/>
      <c r="AW115" s="136"/>
      <c r="AX115" s="136"/>
      <c r="AY115" s="136"/>
      <c r="AZ115" s="136"/>
      <c r="BA115" s="136"/>
      <c r="BB115" s="136"/>
      <c r="BC115" s="136"/>
      <c r="BD115" s="136"/>
      <c r="BE115" s="136"/>
      <c r="BF115" s="136"/>
      <c r="BG115" s="136"/>
      <c r="BH115" s="136"/>
      <c r="BI115" s="136"/>
      <c r="BJ115" s="136"/>
      <c r="BK115" s="136"/>
      <c r="BL115" s="136"/>
      <c r="BM115" s="136"/>
      <c r="BN115" s="136"/>
      <c r="BO115" s="136"/>
      <c r="BP115" s="136"/>
      <c r="BQ115" s="136"/>
      <c r="BR115" s="136"/>
      <c r="BS115" s="136"/>
      <c r="BT115" s="136"/>
      <c r="BU115" s="136"/>
      <c r="BV115" s="136"/>
      <c r="BW115" s="136"/>
      <c r="BX115" s="136"/>
      <c r="BY115" s="136"/>
      <c r="BZ115" s="136"/>
      <c r="CA115" s="136"/>
      <c r="CB115" s="136"/>
      <c r="CC115" s="136"/>
    </row>
    <row r="116" spans="1:81" s="137" customFormat="1" ht="28.8">
      <c r="A116" s="132" t="s">
        <v>818</v>
      </c>
      <c r="B116" s="112" t="s">
        <v>834</v>
      </c>
      <c r="C116" s="113" t="s">
        <v>33</v>
      </c>
      <c r="D116" s="114">
        <v>3</v>
      </c>
      <c r="E116" s="46"/>
      <c r="F116" s="116">
        <f t="shared" si="3"/>
        <v>0</v>
      </c>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c r="AC116" s="136"/>
      <c r="AD116" s="136"/>
      <c r="AE116" s="136"/>
      <c r="AF116" s="136"/>
      <c r="AG116" s="136"/>
      <c r="AH116" s="136"/>
      <c r="AI116" s="136"/>
      <c r="AJ116" s="136"/>
      <c r="AK116" s="136"/>
      <c r="AL116" s="136"/>
      <c r="AM116" s="136"/>
      <c r="AN116" s="136"/>
      <c r="AO116" s="136"/>
      <c r="AP116" s="136"/>
      <c r="AQ116" s="136"/>
      <c r="AR116" s="136"/>
      <c r="AS116" s="136"/>
      <c r="AT116" s="136"/>
      <c r="AU116" s="136"/>
      <c r="AV116" s="136"/>
      <c r="AW116" s="136"/>
      <c r="AX116" s="136"/>
      <c r="AY116" s="136"/>
      <c r="AZ116" s="136"/>
      <c r="BA116" s="136"/>
      <c r="BB116" s="136"/>
      <c r="BC116" s="136"/>
      <c r="BD116" s="136"/>
      <c r="BE116" s="136"/>
      <c r="BF116" s="136"/>
      <c r="BG116" s="136"/>
      <c r="BH116" s="136"/>
      <c r="BI116" s="136"/>
      <c r="BJ116" s="136"/>
      <c r="BK116" s="136"/>
      <c r="BL116" s="136"/>
      <c r="BM116" s="136"/>
      <c r="BN116" s="136"/>
      <c r="BO116" s="136"/>
      <c r="BP116" s="136"/>
      <c r="BQ116" s="136"/>
      <c r="BR116" s="136"/>
      <c r="BS116" s="136"/>
      <c r="BT116" s="136"/>
      <c r="BU116" s="136"/>
      <c r="BV116" s="136"/>
      <c r="BW116" s="136"/>
      <c r="BX116" s="136"/>
      <c r="BY116" s="136"/>
      <c r="BZ116" s="136"/>
      <c r="CA116" s="136"/>
      <c r="CB116" s="136"/>
      <c r="CC116" s="136"/>
    </row>
    <row r="117" spans="1:81" s="137" customFormat="1" ht="28.8">
      <c r="A117" s="132" t="s">
        <v>819</v>
      </c>
      <c r="B117" s="112" t="s">
        <v>822</v>
      </c>
      <c r="C117" s="113" t="s">
        <v>12</v>
      </c>
      <c r="D117" s="114">
        <v>2</v>
      </c>
      <c r="E117" s="46"/>
      <c r="F117" s="116">
        <f t="shared" si="3"/>
        <v>0</v>
      </c>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c r="AC117" s="136"/>
      <c r="AD117" s="136"/>
      <c r="AE117" s="136"/>
      <c r="AF117" s="136"/>
      <c r="AG117" s="136"/>
      <c r="AH117" s="136"/>
      <c r="AI117" s="136"/>
      <c r="AJ117" s="136"/>
      <c r="AK117" s="136"/>
      <c r="AL117" s="136"/>
      <c r="AM117" s="136"/>
      <c r="AN117" s="136"/>
      <c r="AO117" s="136"/>
      <c r="AP117" s="136"/>
      <c r="AQ117" s="136"/>
      <c r="AR117" s="136"/>
      <c r="AS117" s="136"/>
      <c r="AT117" s="136"/>
      <c r="AU117" s="136"/>
      <c r="AV117" s="136"/>
      <c r="AW117" s="136"/>
      <c r="AX117" s="136"/>
      <c r="AY117" s="136"/>
      <c r="AZ117" s="136"/>
      <c r="BA117" s="136"/>
      <c r="BB117" s="136"/>
      <c r="BC117" s="136"/>
      <c r="BD117" s="136"/>
      <c r="BE117" s="136"/>
      <c r="BF117" s="136"/>
      <c r="BG117" s="136"/>
      <c r="BH117" s="136"/>
      <c r="BI117" s="136"/>
      <c r="BJ117" s="136"/>
      <c r="BK117" s="136"/>
      <c r="BL117" s="136"/>
      <c r="BM117" s="136"/>
      <c r="BN117" s="136"/>
      <c r="BO117" s="136"/>
      <c r="BP117" s="136"/>
      <c r="BQ117" s="136"/>
      <c r="BR117" s="136"/>
      <c r="BS117" s="136"/>
      <c r="BT117" s="136"/>
      <c r="BU117" s="136"/>
      <c r="BV117" s="136"/>
      <c r="BW117" s="136"/>
      <c r="BX117" s="136"/>
      <c r="BY117" s="136"/>
      <c r="BZ117" s="136"/>
      <c r="CA117" s="136"/>
      <c r="CB117" s="136"/>
      <c r="CC117" s="136"/>
    </row>
    <row r="118" spans="1:81" s="137" customFormat="1" ht="28.8">
      <c r="A118" s="132" t="s">
        <v>820</v>
      </c>
      <c r="B118" s="112" t="s">
        <v>823</v>
      </c>
      <c r="C118" s="113" t="s">
        <v>12</v>
      </c>
      <c r="D118" s="114">
        <v>3</v>
      </c>
      <c r="E118" s="46"/>
      <c r="F118" s="116">
        <f t="shared" si="3"/>
        <v>0</v>
      </c>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c r="AC118" s="136"/>
      <c r="AD118" s="136"/>
      <c r="AE118" s="136"/>
      <c r="AF118" s="136"/>
      <c r="AG118" s="136"/>
      <c r="AH118" s="136"/>
      <c r="AI118" s="136"/>
      <c r="AJ118" s="136"/>
      <c r="AK118" s="136"/>
      <c r="AL118" s="136"/>
      <c r="AM118" s="136"/>
      <c r="AN118" s="136"/>
      <c r="AO118" s="136"/>
      <c r="AP118" s="136"/>
      <c r="AQ118" s="136"/>
      <c r="AR118" s="136"/>
      <c r="AS118" s="136"/>
      <c r="AT118" s="136"/>
      <c r="AU118" s="136"/>
      <c r="AV118" s="136"/>
      <c r="AW118" s="136"/>
      <c r="AX118" s="136"/>
      <c r="AY118" s="136"/>
      <c r="AZ118" s="136"/>
      <c r="BA118" s="136"/>
      <c r="BB118" s="136"/>
      <c r="BC118" s="136"/>
      <c r="BD118" s="136"/>
      <c r="BE118" s="136"/>
      <c r="BF118" s="136"/>
      <c r="BG118" s="136"/>
      <c r="BH118" s="136"/>
      <c r="BI118" s="136"/>
      <c r="BJ118" s="136"/>
      <c r="BK118" s="136"/>
      <c r="BL118" s="136"/>
      <c r="BM118" s="136"/>
      <c r="BN118" s="136"/>
      <c r="BO118" s="136"/>
      <c r="BP118" s="136"/>
      <c r="BQ118" s="136"/>
      <c r="BR118" s="136"/>
      <c r="BS118" s="136"/>
      <c r="BT118" s="136"/>
      <c r="BU118" s="136"/>
      <c r="BV118" s="136"/>
      <c r="BW118" s="136"/>
      <c r="BX118" s="136"/>
      <c r="BY118" s="136"/>
      <c r="BZ118" s="136"/>
      <c r="CA118" s="136"/>
      <c r="CB118" s="136"/>
      <c r="CC118" s="136"/>
    </row>
    <row r="119" spans="1:81" s="161" customFormat="1">
      <c r="A119" s="159"/>
      <c r="B119" s="160"/>
      <c r="D119" s="200"/>
      <c r="E119" s="163"/>
      <c r="F119" s="163"/>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c r="BR119" s="199"/>
      <c r="BS119" s="199"/>
      <c r="BT119" s="199"/>
      <c r="BU119" s="199"/>
      <c r="BV119" s="199"/>
      <c r="BW119" s="199"/>
      <c r="BX119" s="199"/>
      <c r="BY119" s="199"/>
      <c r="BZ119" s="199"/>
      <c r="CA119" s="199"/>
      <c r="CB119" s="199"/>
      <c r="CC119" s="199"/>
    </row>
    <row r="120" spans="1:81" s="193" customFormat="1" ht="18" thickBot="1">
      <c r="A120" s="95" t="s">
        <v>835</v>
      </c>
      <c r="B120" s="96" t="s">
        <v>836</v>
      </c>
      <c r="C120" s="97"/>
      <c r="D120" s="181"/>
      <c r="E120" s="99"/>
      <c r="F120" s="100">
        <f>SUM(F121:F137)</f>
        <v>0</v>
      </c>
      <c r="G120" s="192"/>
      <c r="H120" s="192"/>
      <c r="I120" s="192"/>
      <c r="J120" s="192"/>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2"/>
      <c r="AR120" s="192"/>
      <c r="AS120" s="192"/>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c r="BT120" s="192"/>
      <c r="BU120" s="192"/>
      <c r="BV120" s="192"/>
      <c r="BW120" s="192"/>
      <c r="BX120" s="192"/>
      <c r="BY120" s="192"/>
      <c r="BZ120" s="192"/>
      <c r="CA120" s="192"/>
      <c r="CB120" s="192"/>
      <c r="CC120" s="192"/>
    </row>
    <row r="121" spans="1:81" s="137" customFormat="1" ht="101.4" thickTop="1">
      <c r="A121" s="182" t="s">
        <v>837</v>
      </c>
      <c r="B121" s="252" t="s">
        <v>1078</v>
      </c>
      <c r="C121" s="253"/>
      <c r="D121" s="254"/>
      <c r="E121" s="254"/>
      <c r="F121" s="254"/>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6"/>
      <c r="AJ121" s="136"/>
      <c r="AK121" s="136"/>
      <c r="AL121" s="136"/>
      <c r="AM121" s="136"/>
      <c r="AN121" s="136"/>
      <c r="AO121" s="136"/>
      <c r="AP121" s="136"/>
      <c r="AQ121" s="136"/>
      <c r="AR121" s="136"/>
      <c r="AS121" s="136"/>
      <c r="AT121" s="136"/>
      <c r="AU121" s="136"/>
      <c r="AV121" s="136"/>
      <c r="AW121" s="136"/>
      <c r="AX121" s="136"/>
      <c r="AY121" s="136"/>
      <c r="AZ121" s="136"/>
      <c r="BA121" s="136"/>
      <c r="BB121" s="136"/>
      <c r="BC121" s="136"/>
      <c r="BD121" s="136"/>
      <c r="BE121" s="136"/>
      <c r="BF121" s="136"/>
      <c r="BG121" s="136"/>
      <c r="BH121" s="136"/>
      <c r="BI121" s="136"/>
      <c r="BJ121" s="136"/>
      <c r="BK121" s="136"/>
      <c r="BL121" s="136"/>
      <c r="BM121" s="136"/>
      <c r="BN121" s="136"/>
      <c r="BO121" s="136"/>
      <c r="BP121" s="136"/>
      <c r="BQ121" s="136"/>
      <c r="BR121" s="136"/>
      <c r="BS121" s="136"/>
      <c r="BT121" s="136"/>
      <c r="BU121" s="136"/>
      <c r="BV121" s="136"/>
      <c r="BW121" s="136"/>
      <c r="BX121" s="136"/>
      <c r="BY121" s="136"/>
      <c r="BZ121" s="136"/>
      <c r="CA121" s="136"/>
      <c r="CB121" s="136"/>
      <c r="CC121" s="136"/>
    </row>
    <row r="122" spans="1:81" s="137" customFormat="1" ht="230.4">
      <c r="A122" s="132"/>
      <c r="B122" s="126" t="s">
        <v>1109</v>
      </c>
      <c r="C122" s="127" t="s">
        <v>12</v>
      </c>
      <c r="D122" s="128">
        <v>4</v>
      </c>
      <c r="E122" s="47"/>
      <c r="F122" s="130">
        <f>D122*ROUND(E122,2)</f>
        <v>0</v>
      </c>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c r="AC122" s="136"/>
      <c r="AD122" s="136"/>
      <c r="AE122" s="136"/>
      <c r="AF122" s="136"/>
      <c r="AG122" s="136"/>
      <c r="AH122" s="136"/>
      <c r="AI122" s="136"/>
      <c r="AJ122" s="136"/>
      <c r="AK122" s="136"/>
      <c r="AL122" s="136"/>
      <c r="AM122" s="136"/>
      <c r="AN122" s="136"/>
      <c r="AO122" s="136"/>
      <c r="AP122" s="136"/>
      <c r="AQ122" s="136"/>
      <c r="AR122" s="136"/>
      <c r="AS122" s="136"/>
      <c r="AT122" s="136"/>
      <c r="AU122" s="136"/>
      <c r="AV122" s="136"/>
      <c r="AW122" s="136"/>
      <c r="AX122" s="136"/>
      <c r="AY122" s="136"/>
      <c r="AZ122" s="136"/>
      <c r="BA122" s="136"/>
      <c r="BB122" s="136"/>
      <c r="BC122" s="136"/>
      <c r="BD122" s="136"/>
      <c r="BE122" s="136"/>
      <c r="BF122" s="136"/>
      <c r="BG122" s="136"/>
      <c r="BH122" s="136"/>
      <c r="BI122" s="136"/>
      <c r="BJ122" s="136"/>
      <c r="BK122" s="136"/>
      <c r="BL122" s="136"/>
      <c r="BM122" s="136"/>
      <c r="BN122" s="136"/>
      <c r="BO122" s="136"/>
      <c r="BP122" s="136"/>
      <c r="BQ122" s="136"/>
      <c r="BR122" s="136"/>
      <c r="BS122" s="136"/>
      <c r="BT122" s="136"/>
      <c r="BU122" s="136"/>
      <c r="BV122" s="136"/>
      <c r="BW122" s="136"/>
      <c r="BX122" s="136"/>
      <c r="BY122" s="136"/>
      <c r="BZ122" s="136"/>
      <c r="CA122" s="136"/>
      <c r="CB122" s="136"/>
      <c r="CC122" s="136"/>
    </row>
    <row r="123" spans="1:81" s="137" customFormat="1" ht="57.6">
      <c r="A123" s="145" t="s">
        <v>838</v>
      </c>
      <c r="B123" s="119" t="s">
        <v>1079</v>
      </c>
      <c r="C123" s="146"/>
      <c r="D123" s="156"/>
      <c r="E123" s="156"/>
      <c r="F123" s="15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c r="AC123" s="136"/>
      <c r="AD123" s="136"/>
      <c r="AE123" s="136"/>
      <c r="AF123" s="136"/>
      <c r="AG123" s="136"/>
      <c r="AH123" s="136"/>
      <c r="AI123" s="136"/>
      <c r="AJ123" s="136"/>
      <c r="AK123" s="136"/>
      <c r="AL123" s="136"/>
      <c r="AM123" s="136"/>
      <c r="AN123" s="136"/>
      <c r="AO123" s="136"/>
      <c r="AP123" s="136"/>
      <c r="AQ123" s="136"/>
      <c r="AR123" s="136"/>
      <c r="AS123" s="136"/>
      <c r="AT123" s="136"/>
      <c r="AU123" s="136"/>
      <c r="AV123" s="136"/>
      <c r="AW123" s="136"/>
      <c r="AX123" s="136"/>
      <c r="AY123" s="136"/>
      <c r="AZ123" s="136"/>
      <c r="BA123" s="136"/>
      <c r="BB123" s="136"/>
      <c r="BC123" s="136"/>
      <c r="BD123" s="136"/>
      <c r="BE123" s="136"/>
      <c r="BF123" s="136"/>
      <c r="BG123" s="136"/>
      <c r="BH123" s="136"/>
      <c r="BI123" s="136"/>
      <c r="BJ123" s="136"/>
      <c r="BK123" s="136"/>
      <c r="BL123" s="136"/>
      <c r="BM123" s="136"/>
      <c r="BN123" s="136"/>
      <c r="BO123" s="136"/>
      <c r="BP123" s="136"/>
      <c r="BQ123" s="136"/>
      <c r="BR123" s="136"/>
      <c r="BS123" s="136"/>
      <c r="BT123" s="136"/>
      <c r="BU123" s="136"/>
      <c r="BV123" s="136"/>
      <c r="BW123" s="136"/>
      <c r="BX123" s="136"/>
      <c r="BY123" s="136"/>
      <c r="BZ123" s="136"/>
      <c r="CA123" s="136"/>
      <c r="CB123" s="136"/>
      <c r="CC123" s="136"/>
    </row>
    <row r="124" spans="1:81" s="137" customFormat="1" ht="230.4">
      <c r="A124" s="132"/>
      <c r="B124" s="126" t="s">
        <v>849</v>
      </c>
      <c r="C124" s="127" t="s">
        <v>12</v>
      </c>
      <c r="D124" s="128">
        <v>1</v>
      </c>
      <c r="E124" s="47"/>
      <c r="F124" s="130">
        <f>D124*ROUND(E124,2)</f>
        <v>0</v>
      </c>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c r="AC124" s="136"/>
      <c r="AD124" s="136"/>
      <c r="AE124" s="136"/>
      <c r="AF124" s="136"/>
      <c r="AG124" s="136"/>
      <c r="AH124" s="136"/>
      <c r="AI124" s="136"/>
      <c r="AJ124" s="136"/>
      <c r="AK124" s="136"/>
      <c r="AL124" s="136"/>
      <c r="AM124" s="136"/>
      <c r="AN124" s="136"/>
      <c r="AO124" s="136"/>
      <c r="AP124" s="136"/>
      <c r="AQ124" s="136"/>
      <c r="AR124" s="136"/>
      <c r="AS124" s="136"/>
      <c r="AT124" s="136"/>
      <c r="AU124" s="136"/>
      <c r="AV124" s="136"/>
      <c r="AW124" s="136"/>
      <c r="AX124" s="136"/>
      <c r="AY124" s="136"/>
      <c r="AZ124" s="136"/>
      <c r="BA124" s="136"/>
      <c r="BB124" s="136"/>
      <c r="BC124" s="136"/>
      <c r="BD124" s="136"/>
      <c r="BE124" s="136"/>
      <c r="BF124" s="136"/>
      <c r="BG124" s="136"/>
      <c r="BH124" s="136"/>
      <c r="BI124" s="136"/>
      <c r="BJ124" s="136"/>
      <c r="BK124" s="136"/>
      <c r="BL124" s="136"/>
      <c r="BM124" s="136"/>
      <c r="BN124" s="136"/>
      <c r="BO124" s="136"/>
      <c r="BP124" s="136"/>
      <c r="BQ124" s="136"/>
      <c r="BR124" s="136"/>
      <c r="BS124" s="136"/>
      <c r="BT124" s="136"/>
      <c r="BU124" s="136"/>
      <c r="BV124" s="136"/>
      <c r="BW124" s="136"/>
      <c r="BX124" s="136"/>
      <c r="BY124" s="136"/>
      <c r="BZ124" s="136"/>
      <c r="CA124" s="136"/>
      <c r="CB124" s="136"/>
      <c r="CC124" s="136"/>
    </row>
    <row r="125" spans="1:81" s="137" customFormat="1" ht="129.6">
      <c r="A125" s="145" t="s">
        <v>839</v>
      </c>
      <c r="B125" s="119" t="s">
        <v>1080</v>
      </c>
      <c r="C125" s="146"/>
      <c r="D125" s="156"/>
      <c r="E125" s="156"/>
      <c r="F125" s="15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6"/>
      <c r="AD125" s="136"/>
      <c r="AE125" s="136"/>
      <c r="AF125" s="136"/>
      <c r="AG125" s="136"/>
      <c r="AH125" s="136"/>
      <c r="AI125" s="136"/>
      <c r="AJ125" s="136"/>
      <c r="AK125" s="136"/>
      <c r="AL125" s="136"/>
      <c r="AM125" s="136"/>
      <c r="AN125" s="136"/>
      <c r="AO125" s="136"/>
      <c r="AP125" s="136"/>
      <c r="AQ125" s="136"/>
      <c r="AR125" s="136"/>
      <c r="AS125" s="136"/>
      <c r="AT125" s="136"/>
      <c r="AU125" s="136"/>
      <c r="AV125" s="136"/>
      <c r="AW125" s="136"/>
      <c r="AX125" s="136"/>
      <c r="AY125" s="136"/>
      <c r="AZ125" s="136"/>
      <c r="BA125" s="136"/>
      <c r="BB125" s="136"/>
      <c r="BC125" s="136"/>
      <c r="BD125" s="136"/>
      <c r="BE125" s="136"/>
      <c r="BF125" s="136"/>
      <c r="BG125" s="136"/>
      <c r="BH125" s="136"/>
      <c r="BI125" s="136"/>
      <c r="BJ125" s="136"/>
      <c r="BK125" s="136"/>
      <c r="BL125" s="136"/>
      <c r="BM125" s="136"/>
      <c r="BN125" s="136"/>
      <c r="BO125" s="136"/>
      <c r="BP125" s="136"/>
      <c r="BQ125" s="136"/>
      <c r="BR125" s="136"/>
      <c r="BS125" s="136"/>
      <c r="BT125" s="136"/>
      <c r="BU125" s="136"/>
      <c r="BV125" s="136"/>
      <c r="BW125" s="136"/>
      <c r="BX125" s="136"/>
      <c r="BY125" s="136"/>
      <c r="BZ125" s="136"/>
      <c r="CA125" s="136"/>
      <c r="CB125" s="136"/>
      <c r="CC125" s="136"/>
    </row>
    <row r="126" spans="1:81" s="137" customFormat="1" ht="259.2">
      <c r="A126" s="132"/>
      <c r="B126" s="126" t="s">
        <v>1179</v>
      </c>
      <c r="C126" s="127" t="s">
        <v>12</v>
      </c>
      <c r="D126" s="128">
        <v>66</v>
      </c>
      <c r="E126" s="47"/>
      <c r="F126" s="130">
        <f t="shared" ref="F126:F137" si="4">D126*ROUND(E126,2)</f>
        <v>0</v>
      </c>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c r="AC126" s="136"/>
      <c r="AD126" s="136"/>
      <c r="AE126" s="136"/>
      <c r="AF126" s="136"/>
      <c r="AG126" s="136"/>
      <c r="AH126" s="136"/>
      <c r="AI126" s="136"/>
      <c r="AJ126" s="136"/>
      <c r="AK126" s="136"/>
      <c r="AL126" s="136"/>
      <c r="AM126" s="136"/>
      <c r="AN126" s="136"/>
      <c r="AO126" s="136"/>
      <c r="AP126" s="136"/>
      <c r="AQ126" s="136"/>
      <c r="AR126" s="136"/>
      <c r="AS126" s="136"/>
      <c r="AT126" s="136"/>
      <c r="AU126" s="136"/>
      <c r="AV126" s="136"/>
      <c r="AW126" s="136"/>
      <c r="AX126" s="136"/>
      <c r="AY126" s="136"/>
      <c r="AZ126" s="136"/>
      <c r="BA126" s="136"/>
      <c r="BB126" s="136"/>
      <c r="BC126" s="136"/>
      <c r="BD126" s="136"/>
      <c r="BE126" s="136"/>
      <c r="BF126" s="136"/>
      <c r="BG126" s="136"/>
      <c r="BH126" s="136"/>
      <c r="BI126" s="136"/>
      <c r="BJ126" s="136"/>
      <c r="BK126" s="136"/>
      <c r="BL126" s="136"/>
      <c r="BM126" s="136"/>
      <c r="BN126" s="136"/>
      <c r="BO126" s="136"/>
      <c r="BP126" s="136"/>
      <c r="BQ126" s="136"/>
      <c r="BR126" s="136"/>
      <c r="BS126" s="136"/>
      <c r="BT126" s="136"/>
      <c r="BU126" s="136"/>
      <c r="BV126" s="136"/>
      <c r="BW126" s="136"/>
      <c r="BX126" s="136"/>
      <c r="BY126" s="136"/>
      <c r="BZ126" s="136"/>
      <c r="CA126" s="136"/>
      <c r="CB126" s="136"/>
      <c r="CC126" s="136"/>
    </row>
    <row r="127" spans="1:81" s="137" customFormat="1" ht="28.8">
      <c r="A127" s="132" t="s">
        <v>840</v>
      </c>
      <c r="B127" s="112" t="s">
        <v>1081</v>
      </c>
      <c r="C127" s="113" t="s">
        <v>12</v>
      </c>
      <c r="D127" s="114">
        <v>2</v>
      </c>
      <c r="E127" s="46"/>
      <c r="F127" s="116">
        <f t="shared" si="4"/>
        <v>0</v>
      </c>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c r="AC127" s="136"/>
      <c r="AD127" s="136"/>
      <c r="AE127" s="136"/>
      <c r="AF127" s="136"/>
      <c r="AG127" s="136"/>
      <c r="AH127" s="136"/>
      <c r="AI127" s="136"/>
      <c r="AJ127" s="136"/>
      <c r="AK127" s="136"/>
      <c r="AL127" s="136"/>
      <c r="AM127" s="136"/>
      <c r="AN127" s="136"/>
      <c r="AO127" s="136"/>
      <c r="AP127" s="136"/>
      <c r="AQ127" s="136"/>
      <c r="AR127" s="136"/>
      <c r="AS127" s="136"/>
      <c r="AT127" s="136"/>
      <c r="AU127" s="136"/>
      <c r="AV127" s="136"/>
      <c r="AW127" s="136"/>
      <c r="AX127" s="136"/>
      <c r="AY127" s="136"/>
      <c r="AZ127" s="136"/>
      <c r="BA127" s="136"/>
      <c r="BB127" s="136"/>
      <c r="BC127" s="136"/>
      <c r="BD127" s="136"/>
      <c r="BE127" s="136"/>
      <c r="BF127" s="136"/>
      <c r="BG127" s="136"/>
      <c r="BH127" s="136"/>
      <c r="BI127" s="136"/>
      <c r="BJ127" s="136"/>
      <c r="BK127" s="136"/>
      <c r="BL127" s="136"/>
      <c r="BM127" s="136"/>
      <c r="BN127" s="136"/>
      <c r="BO127" s="136"/>
      <c r="BP127" s="136"/>
      <c r="BQ127" s="136"/>
      <c r="BR127" s="136"/>
      <c r="BS127" s="136"/>
      <c r="BT127" s="136"/>
      <c r="BU127" s="136"/>
      <c r="BV127" s="136"/>
      <c r="BW127" s="136"/>
      <c r="BX127" s="136"/>
      <c r="BY127" s="136"/>
      <c r="BZ127" s="136"/>
      <c r="CA127" s="136"/>
      <c r="CB127" s="136"/>
      <c r="CC127" s="136"/>
    </row>
    <row r="128" spans="1:81" s="137" customFormat="1" ht="28.8">
      <c r="A128" s="132" t="s">
        <v>841</v>
      </c>
      <c r="B128" s="112" t="s">
        <v>1082</v>
      </c>
      <c r="C128" s="113" t="s">
        <v>12</v>
      </c>
      <c r="D128" s="114">
        <v>35</v>
      </c>
      <c r="E128" s="46"/>
      <c r="F128" s="116">
        <f t="shared" si="4"/>
        <v>0</v>
      </c>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c r="AC128" s="136"/>
      <c r="AD128" s="136"/>
      <c r="AE128" s="136"/>
      <c r="AF128" s="136"/>
      <c r="AG128" s="136"/>
      <c r="AH128" s="136"/>
      <c r="AI128" s="136"/>
      <c r="AJ128" s="136"/>
      <c r="AK128" s="136"/>
      <c r="AL128" s="136"/>
      <c r="AM128" s="136"/>
      <c r="AN128" s="136"/>
      <c r="AO128" s="136"/>
      <c r="AP128" s="136"/>
      <c r="AQ128" s="136"/>
      <c r="AR128" s="136"/>
      <c r="AS128" s="136"/>
      <c r="AT128" s="136"/>
      <c r="AU128" s="136"/>
      <c r="AV128" s="136"/>
      <c r="AW128" s="136"/>
      <c r="AX128" s="136"/>
      <c r="AY128" s="136"/>
      <c r="AZ128" s="136"/>
      <c r="BA128" s="136"/>
      <c r="BB128" s="136"/>
      <c r="BC128" s="136"/>
      <c r="BD128" s="136"/>
      <c r="BE128" s="136"/>
      <c r="BF128" s="136"/>
      <c r="BG128" s="136"/>
      <c r="BH128" s="136"/>
      <c r="BI128" s="136"/>
      <c r="BJ128" s="136"/>
      <c r="BK128" s="136"/>
      <c r="BL128" s="136"/>
      <c r="BM128" s="136"/>
      <c r="BN128" s="136"/>
      <c r="BO128" s="136"/>
      <c r="BP128" s="136"/>
      <c r="BQ128" s="136"/>
      <c r="BR128" s="136"/>
      <c r="BS128" s="136"/>
      <c r="BT128" s="136"/>
      <c r="BU128" s="136"/>
      <c r="BV128" s="136"/>
      <c r="BW128" s="136"/>
      <c r="BX128" s="136"/>
      <c r="BY128" s="136"/>
      <c r="BZ128" s="136"/>
      <c r="CA128" s="136"/>
      <c r="CB128" s="136"/>
      <c r="CC128" s="136"/>
    </row>
    <row r="129" spans="1:81" s="137" customFormat="1" ht="57.6">
      <c r="A129" s="132" t="s">
        <v>842</v>
      </c>
      <c r="B129" s="112" t="s">
        <v>1083</v>
      </c>
      <c r="C129" s="113" t="s">
        <v>12</v>
      </c>
      <c r="D129" s="114">
        <v>35</v>
      </c>
      <c r="E129" s="46"/>
      <c r="F129" s="116">
        <f t="shared" si="4"/>
        <v>0</v>
      </c>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136"/>
      <c r="BB129" s="136"/>
      <c r="BC129" s="136"/>
      <c r="BD129" s="136"/>
      <c r="BE129" s="136"/>
      <c r="BF129" s="136"/>
      <c r="BG129" s="136"/>
      <c r="BH129" s="136"/>
      <c r="BI129" s="136"/>
      <c r="BJ129" s="136"/>
      <c r="BK129" s="136"/>
      <c r="BL129" s="136"/>
      <c r="BM129" s="136"/>
      <c r="BN129" s="136"/>
      <c r="BO129" s="136"/>
      <c r="BP129" s="136"/>
      <c r="BQ129" s="136"/>
      <c r="BR129" s="136"/>
      <c r="BS129" s="136"/>
      <c r="BT129" s="136"/>
      <c r="BU129" s="136"/>
      <c r="BV129" s="136"/>
      <c r="BW129" s="136"/>
      <c r="BX129" s="136"/>
      <c r="BY129" s="136"/>
      <c r="BZ129" s="136"/>
      <c r="CA129" s="136"/>
      <c r="CB129" s="136"/>
      <c r="CC129" s="136"/>
    </row>
    <row r="130" spans="1:81" s="137" customFormat="1" ht="43.2">
      <c r="A130" s="132" t="s">
        <v>843</v>
      </c>
      <c r="B130" s="112" t="s">
        <v>1180</v>
      </c>
      <c r="C130" s="113" t="s">
        <v>33</v>
      </c>
      <c r="D130" s="114">
        <v>1</v>
      </c>
      <c r="E130" s="46"/>
      <c r="F130" s="116">
        <f t="shared" si="4"/>
        <v>0</v>
      </c>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136"/>
      <c r="BB130" s="136"/>
      <c r="BC130" s="136"/>
      <c r="BD130" s="136"/>
      <c r="BE130" s="136"/>
      <c r="BF130" s="136"/>
      <c r="BG130" s="136"/>
      <c r="BH130" s="136"/>
      <c r="BI130" s="136"/>
      <c r="BJ130" s="136"/>
      <c r="BK130" s="136"/>
      <c r="BL130" s="136"/>
      <c r="BM130" s="136"/>
      <c r="BN130" s="136"/>
      <c r="BO130" s="136"/>
      <c r="BP130" s="136"/>
      <c r="BQ130" s="136"/>
      <c r="BR130" s="136"/>
      <c r="BS130" s="136"/>
      <c r="BT130" s="136"/>
      <c r="BU130" s="136"/>
      <c r="BV130" s="136"/>
      <c r="BW130" s="136"/>
      <c r="BX130" s="136"/>
      <c r="BY130" s="136"/>
      <c r="BZ130" s="136"/>
      <c r="CA130" s="136"/>
      <c r="CB130" s="136"/>
      <c r="CC130" s="136"/>
    </row>
    <row r="131" spans="1:81" s="137" customFormat="1" ht="43.2">
      <c r="A131" s="132" t="s">
        <v>844</v>
      </c>
      <c r="B131" s="119" t="s">
        <v>1181</v>
      </c>
      <c r="C131" s="113" t="s">
        <v>33</v>
      </c>
      <c r="D131" s="114">
        <v>1</v>
      </c>
      <c r="E131" s="46"/>
      <c r="F131" s="116">
        <f t="shared" si="4"/>
        <v>0</v>
      </c>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c r="AC131" s="136"/>
      <c r="AD131" s="136"/>
      <c r="AE131" s="136"/>
      <c r="AF131" s="136"/>
      <c r="AG131" s="136"/>
      <c r="AH131" s="136"/>
      <c r="AI131" s="136"/>
      <c r="AJ131" s="136"/>
      <c r="AK131" s="136"/>
      <c r="AL131" s="136"/>
      <c r="AM131" s="136"/>
      <c r="AN131" s="136"/>
      <c r="AO131" s="136"/>
      <c r="AP131" s="136"/>
      <c r="AQ131" s="136"/>
      <c r="AR131" s="136"/>
      <c r="AS131" s="136"/>
      <c r="AT131" s="136"/>
      <c r="AU131" s="136"/>
      <c r="AV131" s="136"/>
      <c r="AW131" s="136"/>
      <c r="AX131" s="136"/>
      <c r="AY131" s="136"/>
      <c r="AZ131" s="136"/>
      <c r="BA131" s="136"/>
      <c r="BB131" s="136"/>
      <c r="BC131" s="136"/>
      <c r="BD131" s="136"/>
      <c r="BE131" s="136"/>
      <c r="BF131" s="136"/>
      <c r="BG131" s="136"/>
      <c r="BH131" s="136"/>
      <c r="BI131" s="136"/>
      <c r="BJ131" s="136"/>
      <c r="BK131" s="136"/>
      <c r="BL131" s="136"/>
      <c r="BM131" s="136"/>
      <c r="BN131" s="136"/>
      <c r="BO131" s="136"/>
      <c r="BP131" s="136"/>
      <c r="BQ131" s="136"/>
      <c r="BR131" s="136"/>
      <c r="BS131" s="136"/>
      <c r="BT131" s="136"/>
      <c r="BU131" s="136"/>
      <c r="BV131" s="136"/>
      <c r="BW131" s="136"/>
      <c r="BX131" s="136"/>
      <c r="BY131" s="136"/>
      <c r="BZ131" s="136"/>
      <c r="CA131" s="136"/>
      <c r="CB131" s="136"/>
      <c r="CC131" s="136"/>
    </row>
    <row r="132" spans="1:81" s="137" customFormat="1" ht="16.2">
      <c r="A132" s="132" t="s">
        <v>845</v>
      </c>
      <c r="B132" s="112" t="s">
        <v>850</v>
      </c>
      <c r="C132" s="113" t="s">
        <v>226</v>
      </c>
      <c r="D132" s="114">
        <v>30</v>
      </c>
      <c r="E132" s="46"/>
      <c r="F132" s="116">
        <f t="shared" si="4"/>
        <v>0</v>
      </c>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c r="AC132" s="136"/>
      <c r="AD132" s="136"/>
      <c r="AE132" s="136"/>
      <c r="AF132" s="136"/>
      <c r="AG132" s="136"/>
      <c r="AH132" s="136"/>
      <c r="AI132" s="136"/>
      <c r="AJ132" s="136"/>
      <c r="AK132" s="136"/>
      <c r="AL132" s="136"/>
      <c r="AM132" s="136"/>
      <c r="AN132" s="136"/>
      <c r="AO132" s="136"/>
      <c r="AP132" s="136"/>
      <c r="AQ132" s="136"/>
      <c r="AR132" s="136"/>
      <c r="AS132" s="136"/>
      <c r="AT132" s="136"/>
      <c r="AU132" s="136"/>
      <c r="AV132" s="136"/>
      <c r="AW132" s="136"/>
      <c r="AX132" s="136"/>
      <c r="AY132" s="136"/>
      <c r="AZ132" s="136"/>
      <c r="BA132" s="136"/>
      <c r="BB132" s="136"/>
      <c r="BC132" s="136"/>
      <c r="BD132" s="136"/>
      <c r="BE132" s="136"/>
      <c r="BF132" s="136"/>
      <c r="BG132" s="136"/>
      <c r="BH132" s="136"/>
      <c r="BI132" s="136"/>
      <c r="BJ132" s="136"/>
      <c r="BK132" s="136"/>
      <c r="BL132" s="136"/>
      <c r="BM132" s="136"/>
      <c r="BN132" s="136"/>
      <c r="BO132" s="136"/>
      <c r="BP132" s="136"/>
      <c r="BQ132" s="136"/>
      <c r="BR132" s="136"/>
      <c r="BS132" s="136"/>
      <c r="BT132" s="136"/>
      <c r="BU132" s="136"/>
      <c r="BV132" s="136"/>
      <c r="BW132" s="136"/>
      <c r="BX132" s="136"/>
      <c r="BY132" s="136"/>
      <c r="BZ132" s="136"/>
      <c r="CA132" s="136"/>
      <c r="CB132" s="136"/>
      <c r="CC132" s="136"/>
    </row>
    <row r="133" spans="1:81" s="137" customFormat="1" ht="16.2">
      <c r="A133" s="132" t="s">
        <v>846</v>
      </c>
      <c r="B133" s="112" t="s">
        <v>851</v>
      </c>
      <c r="C133" s="113" t="s">
        <v>226</v>
      </c>
      <c r="D133" s="114">
        <v>10</v>
      </c>
      <c r="E133" s="46"/>
      <c r="F133" s="116">
        <f t="shared" si="4"/>
        <v>0</v>
      </c>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c r="AC133" s="136"/>
      <c r="AD133" s="136"/>
      <c r="AE133" s="136"/>
      <c r="AF133" s="136"/>
      <c r="AG133" s="136"/>
      <c r="AH133" s="136"/>
      <c r="AI133" s="136"/>
      <c r="AJ133" s="136"/>
      <c r="AK133" s="136"/>
      <c r="AL133" s="136"/>
      <c r="AM133" s="136"/>
      <c r="AN133" s="136"/>
      <c r="AO133" s="136"/>
      <c r="AP133" s="136"/>
      <c r="AQ133" s="136"/>
      <c r="AR133" s="136"/>
      <c r="AS133" s="136"/>
      <c r="AT133" s="136"/>
      <c r="AU133" s="136"/>
      <c r="AV133" s="136"/>
      <c r="AW133" s="136"/>
      <c r="AX133" s="136"/>
      <c r="AY133" s="136"/>
      <c r="AZ133" s="136"/>
      <c r="BA133" s="136"/>
      <c r="BB133" s="136"/>
      <c r="BC133" s="136"/>
      <c r="BD133" s="136"/>
      <c r="BE133" s="136"/>
      <c r="BF133" s="136"/>
      <c r="BG133" s="136"/>
      <c r="BH133" s="136"/>
      <c r="BI133" s="136"/>
      <c r="BJ133" s="136"/>
      <c r="BK133" s="136"/>
      <c r="BL133" s="136"/>
      <c r="BM133" s="136"/>
      <c r="BN133" s="136"/>
      <c r="BO133" s="136"/>
      <c r="BP133" s="136"/>
      <c r="BQ133" s="136"/>
      <c r="BR133" s="136"/>
      <c r="BS133" s="136"/>
      <c r="BT133" s="136"/>
      <c r="BU133" s="136"/>
      <c r="BV133" s="136"/>
      <c r="BW133" s="136"/>
      <c r="BX133" s="136"/>
      <c r="BY133" s="136"/>
      <c r="BZ133" s="136"/>
      <c r="CA133" s="136"/>
      <c r="CB133" s="136"/>
      <c r="CC133" s="136"/>
    </row>
    <row r="134" spans="1:81" s="137" customFormat="1" ht="16.2">
      <c r="A134" s="132" t="s">
        <v>847</v>
      </c>
      <c r="B134" s="112" t="s">
        <v>852</v>
      </c>
      <c r="C134" s="113" t="s">
        <v>226</v>
      </c>
      <c r="D134" s="114">
        <v>15</v>
      </c>
      <c r="E134" s="46"/>
      <c r="F134" s="116">
        <f t="shared" si="4"/>
        <v>0</v>
      </c>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c r="AC134" s="136"/>
      <c r="AD134" s="136"/>
      <c r="AE134" s="136"/>
      <c r="AF134" s="136"/>
      <c r="AG134" s="136"/>
      <c r="AH134" s="136"/>
      <c r="AI134" s="136"/>
      <c r="AJ134" s="136"/>
      <c r="AK134" s="136"/>
      <c r="AL134" s="136"/>
      <c r="AM134" s="136"/>
      <c r="AN134" s="136"/>
      <c r="AO134" s="136"/>
      <c r="AP134" s="136"/>
      <c r="AQ134" s="136"/>
      <c r="AR134" s="136"/>
      <c r="AS134" s="136"/>
      <c r="AT134" s="136"/>
      <c r="AU134" s="136"/>
      <c r="AV134" s="136"/>
      <c r="AW134" s="136"/>
      <c r="AX134" s="136"/>
      <c r="AY134" s="136"/>
      <c r="AZ134" s="136"/>
      <c r="BA134" s="136"/>
      <c r="BB134" s="136"/>
      <c r="BC134" s="136"/>
      <c r="BD134" s="136"/>
      <c r="BE134" s="136"/>
      <c r="BF134" s="136"/>
      <c r="BG134" s="136"/>
      <c r="BH134" s="136"/>
      <c r="BI134" s="136"/>
      <c r="BJ134" s="136"/>
      <c r="BK134" s="136"/>
      <c r="BL134" s="136"/>
      <c r="BM134" s="136"/>
      <c r="BN134" s="136"/>
      <c r="BO134" s="136"/>
      <c r="BP134" s="136"/>
      <c r="BQ134" s="136"/>
      <c r="BR134" s="136"/>
      <c r="BS134" s="136"/>
      <c r="BT134" s="136"/>
      <c r="BU134" s="136"/>
      <c r="BV134" s="136"/>
      <c r="BW134" s="136"/>
      <c r="BX134" s="136"/>
      <c r="BY134" s="136"/>
      <c r="BZ134" s="136"/>
      <c r="CA134" s="136"/>
      <c r="CB134" s="136"/>
      <c r="CC134" s="136"/>
    </row>
    <row r="135" spans="1:81" s="137" customFormat="1" ht="16.2">
      <c r="A135" s="132" t="s">
        <v>848</v>
      </c>
      <c r="B135" s="112" t="s">
        <v>853</v>
      </c>
      <c r="C135" s="113" t="s">
        <v>226</v>
      </c>
      <c r="D135" s="114">
        <v>50</v>
      </c>
      <c r="E135" s="46"/>
      <c r="F135" s="116">
        <f t="shared" si="4"/>
        <v>0</v>
      </c>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c r="AC135" s="136"/>
      <c r="AD135" s="136"/>
      <c r="AE135" s="136"/>
      <c r="AF135" s="136"/>
      <c r="AG135" s="136"/>
      <c r="AH135" s="136"/>
      <c r="AI135" s="136"/>
      <c r="AJ135" s="136"/>
      <c r="AK135" s="136"/>
      <c r="AL135" s="136"/>
      <c r="AM135" s="136"/>
      <c r="AN135" s="136"/>
      <c r="AO135" s="136"/>
      <c r="AP135" s="136"/>
      <c r="AQ135" s="136"/>
      <c r="AR135" s="136"/>
      <c r="AS135" s="136"/>
      <c r="AT135" s="136"/>
      <c r="AU135" s="136"/>
      <c r="AV135" s="136"/>
      <c r="AW135" s="136"/>
      <c r="AX135" s="136"/>
      <c r="AY135" s="136"/>
      <c r="AZ135" s="136"/>
      <c r="BA135" s="136"/>
      <c r="BB135" s="136"/>
      <c r="BC135" s="136"/>
      <c r="BD135" s="136"/>
      <c r="BE135" s="136"/>
      <c r="BF135" s="136"/>
      <c r="BG135" s="136"/>
      <c r="BH135" s="136"/>
      <c r="BI135" s="136"/>
      <c r="BJ135" s="136"/>
      <c r="BK135" s="136"/>
      <c r="BL135" s="136"/>
      <c r="BM135" s="136"/>
      <c r="BN135" s="136"/>
      <c r="BO135" s="136"/>
      <c r="BP135" s="136"/>
      <c r="BQ135" s="136"/>
      <c r="BR135" s="136"/>
      <c r="BS135" s="136"/>
      <c r="BT135" s="136"/>
      <c r="BU135" s="136"/>
      <c r="BV135" s="136"/>
      <c r="BW135" s="136"/>
      <c r="BX135" s="136"/>
      <c r="BY135" s="136"/>
      <c r="BZ135" s="136"/>
      <c r="CA135" s="136"/>
      <c r="CB135" s="136"/>
      <c r="CC135" s="136"/>
    </row>
    <row r="136" spans="1:81" s="137" customFormat="1" ht="16.2">
      <c r="A136" s="132" t="s">
        <v>1182</v>
      </c>
      <c r="B136" s="112" t="s">
        <v>790</v>
      </c>
      <c r="C136" s="113" t="s">
        <v>226</v>
      </c>
      <c r="D136" s="114">
        <v>50</v>
      </c>
      <c r="E136" s="46"/>
      <c r="F136" s="116">
        <f t="shared" si="4"/>
        <v>0</v>
      </c>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c r="AC136" s="136"/>
      <c r="AD136" s="136"/>
      <c r="AE136" s="136"/>
      <c r="AF136" s="136"/>
      <c r="AG136" s="136"/>
      <c r="AH136" s="136"/>
      <c r="AI136" s="136"/>
      <c r="AJ136" s="136"/>
      <c r="AK136" s="136"/>
      <c r="AL136" s="136"/>
      <c r="AM136" s="136"/>
      <c r="AN136" s="136"/>
      <c r="AO136" s="136"/>
      <c r="AP136" s="136"/>
      <c r="AQ136" s="136"/>
      <c r="AR136" s="136"/>
      <c r="AS136" s="136"/>
      <c r="AT136" s="136"/>
      <c r="AU136" s="136"/>
      <c r="AV136" s="136"/>
      <c r="AW136" s="136"/>
      <c r="AX136" s="136"/>
      <c r="AY136" s="136"/>
      <c r="AZ136" s="136"/>
      <c r="BA136" s="136"/>
      <c r="BB136" s="136"/>
      <c r="BC136" s="136"/>
      <c r="BD136" s="136"/>
      <c r="BE136" s="136"/>
      <c r="BF136" s="136"/>
      <c r="BG136" s="136"/>
      <c r="BH136" s="136"/>
      <c r="BI136" s="136"/>
      <c r="BJ136" s="136"/>
      <c r="BK136" s="136"/>
      <c r="BL136" s="136"/>
      <c r="BM136" s="136"/>
      <c r="BN136" s="136"/>
      <c r="BO136" s="136"/>
      <c r="BP136" s="136"/>
      <c r="BQ136" s="136"/>
      <c r="BR136" s="136"/>
      <c r="BS136" s="136"/>
      <c r="BT136" s="136"/>
      <c r="BU136" s="136"/>
      <c r="BV136" s="136"/>
      <c r="BW136" s="136"/>
      <c r="BX136" s="136"/>
      <c r="BY136" s="136"/>
      <c r="BZ136" s="136"/>
      <c r="CA136" s="136"/>
      <c r="CB136" s="136"/>
      <c r="CC136" s="136"/>
    </row>
    <row r="137" spans="1:81" s="137" customFormat="1" ht="16.2">
      <c r="A137" s="132" t="s">
        <v>1183</v>
      </c>
      <c r="B137" s="112" t="s">
        <v>1184</v>
      </c>
      <c r="C137" s="113" t="s">
        <v>226</v>
      </c>
      <c r="D137" s="114">
        <v>1500</v>
      </c>
      <c r="E137" s="46"/>
      <c r="F137" s="116">
        <f t="shared" si="4"/>
        <v>0</v>
      </c>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6"/>
      <c r="AD137" s="136"/>
      <c r="AE137" s="136"/>
      <c r="AF137" s="136"/>
      <c r="AG137" s="136"/>
      <c r="AH137" s="136"/>
      <c r="AI137" s="136"/>
      <c r="AJ137" s="136"/>
      <c r="AK137" s="136"/>
      <c r="AL137" s="136"/>
      <c r="AM137" s="136"/>
      <c r="AN137" s="136"/>
      <c r="AO137" s="136"/>
      <c r="AP137" s="136"/>
      <c r="AQ137" s="136"/>
      <c r="AR137" s="136"/>
      <c r="AS137" s="136"/>
      <c r="AT137" s="136"/>
      <c r="AU137" s="136"/>
      <c r="AV137" s="136"/>
      <c r="AW137" s="136"/>
      <c r="AX137" s="136"/>
      <c r="AY137" s="136"/>
      <c r="AZ137" s="136"/>
      <c r="BA137" s="136"/>
      <c r="BB137" s="136"/>
      <c r="BC137" s="136"/>
      <c r="BD137" s="136"/>
      <c r="BE137" s="136"/>
      <c r="BF137" s="136"/>
      <c r="BG137" s="136"/>
      <c r="BH137" s="136"/>
      <c r="BI137" s="136"/>
      <c r="BJ137" s="136"/>
      <c r="BK137" s="136"/>
      <c r="BL137" s="136"/>
      <c r="BM137" s="136"/>
      <c r="BN137" s="136"/>
      <c r="BO137" s="136"/>
      <c r="BP137" s="136"/>
      <c r="BQ137" s="136"/>
      <c r="BR137" s="136"/>
      <c r="BS137" s="136"/>
      <c r="BT137" s="136"/>
      <c r="BU137" s="136"/>
      <c r="BV137" s="136"/>
      <c r="BW137" s="136"/>
      <c r="BX137" s="136"/>
      <c r="BY137" s="136"/>
      <c r="BZ137" s="136"/>
      <c r="CA137" s="136"/>
      <c r="CB137" s="136"/>
      <c r="CC137" s="136"/>
    </row>
    <row r="138" spans="1:81" s="161" customFormat="1">
      <c r="A138" s="159"/>
      <c r="B138" s="160"/>
      <c r="D138" s="200"/>
      <c r="E138" s="163"/>
      <c r="F138" s="163"/>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c r="BR138" s="199"/>
      <c r="BS138" s="199"/>
      <c r="BT138" s="199"/>
      <c r="BU138" s="199"/>
      <c r="BV138" s="199"/>
      <c r="BW138" s="199"/>
      <c r="BX138" s="199"/>
      <c r="BY138" s="199"/>
      <c r="BZ138" s="199"/>
      <c r="CA138" s="199"/>
      <c r="CB138" s="199"/>
      <c r="CC138" s="199"/>
    </row>
    <row r="139" spans="1:81" s="193" customFormat="1" ht="18" thickBot="1">
      <c r="A139" s="95" t="s">
        <v>855</v>
      </c>
      <c r="B139" s="96" t="s">
        <v>856</v>
      </c>
      <c r="C139" s="97"/>
      <c r="D139" s="181"/>
      <c r="E139" s="99"/>
      <c r="F139" s="100">
        <f>SUM(F140:F152)</f>
        <v>0</v>
      </c>
      <c r="G139" s="192"/>
      <c r="H139" s="192"/>
      <c r="I139" s="192"/>
      <c r="J139" s="192"/>
      <c r="K139" s="192"/>
      <c r="L139" s="192"/>
      <c r="M139" s="192"/>
      <c r="N139" s="192"/>
      <c r="O139" s="192"/>
      <c r="P139" s="192"/>
      <c r="Q139" s="192"/>
      <c r="R139" s="192"/>
      <c r="S139" s="192"/>
      <c r="T139" s="192"/>
      <c r="U139" s="192"/>
      <c r="V139" s="192"/>
      <c r="W139" s="192"/>
      <c r="X139" s="192"/>
      <c r="Y139" s="192"/>
      <c r="Z139" s="192"/>
      <c r="AA139" s="192"/>
      <c r="AB139" s="192"/>
      <c r="AC139" s="192"/>
      <c r="AD139" s="192"/>
      <c r="AE139" s="192"/>
      <c r="AF139" s="192"/>
      <c r="AG139" s="192"/>
      <c r="AH139" s="192"/>
      <c r="AI139" s="192"/>
      <c r="AJ139" s="192"/>
      <c r="AK139" s="192"/>
      <c r="AL139" s="192"/>
      <c r="AM139" s="192"/>
      <c r="AN139" s="192"/>
      <c r="AO139" s="192"/>
      <c r="AP139" s="192"/>
      <c r="AQ139" s="192"/>
      <c r="AR139" s="192"/>
      <c r="AS139" s="192"/>
      <c r="AT139" s="192"/>
      <c r="AU139" s="192"/>
      <c r="AV139" s="192"/>
      <c r="AW139" s="192"/>
      <c r="AX139" s="192"/>
      <c r="AY139" s="192"/>
      <c r="AZ139" s="192"/>
      <c r="BA139" s="192"/>
      <c r="BB139" s="192"/>
      <c r="BC139" s="192"/>
      <c r="BD139" s="192"/>
      <c r="BE139" s="192"/>
      <c r="BF139" s="192"/>
      <c r="BG139" s="192"/>
      <c r="BH139" s="192"/>
      <c r="BI139" s="192"/>
      <c r="BJ139" s="192"/>
      <c r="BK139" s="192"/>
      <c r="BL139" s="192"/>
      <c r="BM139" s="192"/>
      <c r="BN139" s="192"/>
      <c r="BO139" s="192"/>
      <c r="BP139" s="192"/>
      <c r="BQ139" s="192"/>
      <c r="BR139" s="192"/>
      <c r="BS139" s="192"/>
      <c r="BT139" s="192"/>
      <c r="BU139" s="192"/>
      <c r="BV139" s="192"/>
      <c r="BW139" s="192"/>
      <c r="BX139" s="192"/>
      <c r="BY139" s="192"/>
      <c r="BZ139" s="192"/>
      <c r="CA139" s="192"/>
      <c r="CB139" s="192"/>
      <c r="CC139" s="192"/>
    </row>
    <row r="140" spans="1:81" s="137" customFormat="1" ht="58.2" thickTop="1">
      <c r="A140" s="132" t="s">
        <v>857</v>
      </c>
      <c r="B140" s="112" t="s">
        <v>1084</v>
      </c>
      <c r="C140" s="113" t="s">
        <v>12</v>
      </c>
      <c r="D140" s="114">
        <v>30</v>
      </c>
      <c r="E140" s="46"/>
      <c r="F140" s="116">
        <f t="shared" ref="F140:F152" si="5">D140*ROUND(E140,2)</f>
        <v>0</v>
      </c>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c r="AC140" s="136"/>
      <c r="AD140" s="136"/>
      <c r="AE140" s="136"/>
      <c r="AF140" s="136"/>
      <c r="AG140" s="136"/>
      <c r="AH140" s="136"/>
      <c r="AI140" s="136"/>
      <c r="AJ140" s="136"/>
      <c r="AK140" s="136"/>
      <c r="AL140" s="136"/>
      <c r="AM140" s="136"/>
      <c r="AN140" s="136"/>
      <c r="AO140" s="136"/>
      <c r="AP140" s="136"/>
      <c r="AQ140" s="136"/>
      <c r="AR140" s="136"/>
      <c r="AS140" s="136"/>
      <c r="AT140" s="136"/>
      <c r="AU140" s="136"/>
      <c r="AV140" s="136"/>
      <c r="AW140" s="136"/>
      <c r="AX140" s="136"/>
      <c r="AY140" s="136"/>
      <c r="AZ140" s="136"/>
      <c r="BA140" s="136"/>
      <c r="BB140" s="136"/>
      <c r="BC140" s="136"/>
      <c r="BD140" s="136"/>
      <c r="BE140" s="136"/>
      <c r="BF140" s="136"/>
      <c r="BG140" s="136"/>
      <c r="BH140" s="136"/>
      <c r="BI140" s="136"/>
      <c r="BJ140" s="136"/>
      <c r="BK140" s="136"/>
      <c r="BL140" s="136"/>
      <c r="BM140" s="136"/>
      <c r="BN140" s="136"/>
      <c r="BO140" s="136"/>
      <c r="BP140" s="136"/>
      <c r="BQ140" s="136"/>
      <c r="BR140" s="136"/>
      <c r="BS140" s="136"/>
      <c r="BT140" s="136"/>
      <c r="BU140" s="136"/>
      <c r="BV140" s="136"/>
      <c r="BW140" s="136"/>
      <c r="BX140" s="136"/>
      <c r="BY140" s="136"/>
      <c r="BZ140" s="136"/>
      <c r="CA140" s="136"/>
      <c r="CB140" s="136"/>
      <c r="CC140" s="136"/>
    </row>
    <row r="141" spans="1:81" s="137" customFormat="1" ht="43.2">
      <c r="A141" s="132" t="s">
        <v>858</v>
      </c>
      <c r="B141" s="112" t="s">
        <v>1085</v>
      </c>
      <c r="C141" s="113" t="s">
        <v>12</v>
      </c>
      <c r="D141" s="114">
        <v>70</v>
      </c>
      <c r="E141" s="46"/>
      <c r="F141" s="116">
        <f t="shared" si="5"/>
        <v>0</v>
      </c>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c r="AC141" s="136"/>
      <c r="AD141" s="136"/>
      <c r="AE141" s="136"/>
      <c r="AF141" s="136"/>
      <c r="AG141" s="136"/>
      <c r="AH141" s="136"/>
      <c r="AI141" s="136"/>
      <c r="AJ141" s="136"/>
      <c r="AK141" s="136"/>
      <c r="AL141" s="136"/>
      <c r="AM141" s="136"/>
      <c r="AN141" s="136"/>
      <c r="AO141" s="136"/>
      <c r="AP141" s="136"/>
      <c r="AQ141" s="136"/>
      <c r="AR141" s="136"/>
      <c r="AS141" s="136"/>
      <c r="AT141" s="136"/>
      <c r="AU141" s="136"/>
      <c r="AV141" s="136"/>
      <c r="AW141" s="136"/>
      <c r="AX141" s="136"/>
      <c r="AY141" s="136"/>
      <c r="AZ141" s="136"/>
      <c r="BA141" s="136"/>
      <c r="BB141" s="136"/>
      <c r="BC141" s="136"/>
      <c r="BD141" s="136"/>
      <c r="BE141" s="136"/>
      <c r="BF141" s="136"/>
      <c r="BG141" s="136"/>
      <c r="BH141" s="136"/>
      <c r="BI141" s="136"/>
      <c r="BJ141" s="136"/>
      <c r="BK141" s="136"/>
      <c r="BL141" s="136"/>
      <c r="BM141" s="136"/>
      <c r="BN141" s="136"/>
      <c r="BO141" s="136"/>
      <c r="BP141" s="136"/>
      <c r="BQ141" s="136"/>
      <c r="BR141" s="136"/>
      <c r="BS141" s="136"/>
      <c r="BT141" s="136"/>
      <c r="BU141" s="136"/>
      <c r="BV141" s="136"/>
      <c r="BW141" s="136"/>
      <c r="BX141" s="136"/>
      <c r="BY141" s="136"/>
      <c r="BZ141" s="136"/>
      <c r="CA141" s="136"/>
      <c r="CB141" s="136"/>
      <c r="CC141" s="136"/>
    </row>
    <row r="142" spans="1:81" s="137" customFormat="1" ht="28.8">
      <c r="A142" s="132" t="s">
        <v>859</v>
      </c>
      <c r="B142" s="112" t="s">
        <v>1086</v>
      </c>
      <c r="C142" s="113" t="s">
        <v>12</v>
      </c>
      <c r="D142" s="114">
        <v>80</v>
      </c>
      <c r="E142" s="46"/>
      <c r="F142" s="116">
        <f t="shared" si="5"/>
        <v>0</v>
      </c>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c r="AC142" s="136"/>
      <c r="AD142" s="136"/>
      <c r="AE142" s="136"/>
      <c r="AF142" s="136"/>
      <c r="AG142" s="136"/>
      <c r="AH142" s="136"/>
      <c r="AI142" s="136"/>
      <c r="AJ142" s="136"/>
      <c r="AK142" s="136"/>
      <c r="AL142" s="136"/>
      <c r="AM142" s="136"/>
      <c r="AN142" s="136"/>
      <c r="AO142" s="136"/>
      <c r="AP142" s="136"/>
      <c r="AQ142" s="136"/>
      <c r="AR142" s="136"/>
      <c r="AS142" s="136"/>
      <c r="AT142" s="136"/>
      <c r="AU142" s="136"/>
      <c r="AV142" s="136"/>
      <c r="AW142" s="136"/>
      <c r="AX142" s="136"/>
      <c r="AY142" s="136"/>
      <c r="AZ142" s="136"/>
      <c r="BA142" s="136"/>
      <c r="BB142" s="136"/>
      <c r="BC142" s="136"/>
      <c r="BD142" s="136"/>
      <c r="BE142" s="136"/>
      <c r="BF142" s="136"/>
      <c r="BG142" s="136"/>
      <c r="BH142" s="136"/>
      <c r="BI142" s="136"/>
      <c r="BJ142" s="136"/>
      <c r="BK142" s="136"/>
      <c r="BL142" s="136"/>
      <c r="BM142" s="136"/>
      <c r="BN142" s="136"/>
      <c r="BO142" s="136"/>
      <c r="BP142" s="136"/>
      <c r="BQ142" s="136"/>
      <c r="BR142" s="136"/>
      <c r="BS142" s="136"/>
      <c r="BT142" s="136"/>
      <c r="BU142" s="136"/>
      <c r="BV142" s="136"/>
      <c r="BW142" s="136"/>
      <c r="BX142" s="136"/>
      <c r="BY142" s="136"/>
      <c r="BZ142" s="136"/>
      <c r="CA142" s="136"/>
      <c r="CB142" s="136"/>
      <c r="CC142" s="136"/>
    </row>
    <row r="143" spans="1:81" s="137" customFormat="1">
      <c r="A143" s="132" t="s">
        <v>860</v>
      </c>
      <c r="B143" s="112" t="s">
        <v>870</v>
      </c>
      <c r="C143" s="113" t="s">
        <v>12</v>
      </c>
      <c r="D143" s="114">
        <v>30</v>
      </c>
      <c r="E143" s="46"/>
      <c r="F143" s="116">
        <f t="shared" si="5"/>
        <v>0</v>
      </c>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c r="AC143" s="136"/>
      <c r="AD143" s="136"/>
      <c r="AE143" s="136"/>
      <c r="AF143" s="136"/>
      <c r="AG143" s="136"/>
      <c r="AH143" s="136"/>
      <c r="AI143" s="136"/>
      <c r="AJ143" s="136"/>
      <c r="AK143" s="136"/>
      <c r="AL143" s="136"/>
      <c r="AM143" s="136"/>
      <c r="AN143" s="136"/>
      <c r="AO143" s="136"/>
      <c r="AP143" s="136"/>
      <c r="AQ143" s="136"/>
      <c r="AR143" s="136"/>
      <c r="AS143" s="136"/>
      <c r="AT143" s="136"/>
      <c r="AU143" s="136"/>
      <c r="AV143" s="136"/>
      <c r="AW143" s="136"/>
      <c r="AX143" s="136"/>
      <c r="AY143" s="136"/>
      <c r="AZ143" s="136"/>
      <c r="BA143" s="136"/>
      <c r="BB143" s="136"/>
      <c r="BC143" s="136"/>
      <c r="BD143" s="136"/>
      <c r="BE143" s="136"/>
      <c r="BF143" s="136"/>
      <c r="BG143" s="136"/>
      <c r="BH143" s="136"/>
      <c r="BI143" s="136"/>
      <c r="BJ143" s="136"/>
      <c r="BK143" s="136"/>
      <c r="BL143" s="136"/>
      <c r="BM143" s="136"/>
      <c r="BN143" s="136"/>
      <c r="BO143" s="136"/>
      <c r="BP143" s="136"/>
      <c r="BQ143" s="136"/>
      <c r="BR143" s="136"/>
      <c r="BS143" s="136"/>
      <c r="BT143" s="136"/>
      <c r="BU143" s="136"/>
      <c r="BV143" s="136"/>
      <c r="BW143" s="136"/>
      <c r="BX143" s="136"/>
      <c r="BY143" s="136"/>
      <c r="BZ143" s="136"/>
      <c r="CA143" s="136"/>
      <c r="CB143" s="136"/>
      <c r="CC143" s="136"/>
    </row>
    <row r="144" spans="1:81" s="137" customFormat="1" ht="100.8">
      <c r="A144" s="132" t="s">
        <v>861</v>
      </c>
      <c r="B144" s="112" t="s">
        <v>1087</v>
      </c>
      <c r="C144" s="113" t="s">
        <v>12</v>
      </c>
      <c r="D144" s="114">
        <v>13</v>
      </c>
      <c r="E144" s="46"/>
      <c r="F144" s="116">
        <f t="shared" si="5"/>
        <v>0</v>
      </c>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c r="AC144" s="136"/>
      <c r="AD144" s="136"/>
      <c r="AE144" s="136"/>
      <c r="AF144" s="136"/>
      <c r="AG144" s="136"/>
      <c r="AH144" s="136"/>
      <c r="AI144" s="136"/>
      <c r="AJ144" s="136"/>
      <c r="AK144" s="136"/>
      <c r="AL144" s="136"/>
      <c r="AM144" s="136"/>
      <c r="AN144" s="136"/>
      <c r="AO144" s="136"/>
      <c r="AP144" s="136"/>
      <c r="AQ144" s="136"/>
      <c r="AR144" s="136"/>
      <c r="AS144" s="136"/>
      <c r="AT144" s="136"/>
      <c r="AU144" s="136"/>
      <c r="AV144" s="136"/>
      <c r="AW144" s="136"/>
      <c r="AX144" s="136"/>
      <c r="AY144" s="136"/>
      <c r="AZ144" s="136"/>
      <c r="BA144" s="136"/>
      <c r="BB144" s="136"/>
      <c r="BC144" s="136"/>
      <c r="BD144" s="136"/>
      <c r="BE144" s="136"/>
      <c r="BF144" s="136"/>
      <c r="BG144" s="136"/>
      <c r="BH144" s="136"/>
      <c r="BI144" s="136"/>
      <c r="BJ144" s="136"/>
      <c r="BK144" s="136"/>
      <c r="BL144" s="136"/>
      <c r="BM144" s="136"/>
      <c r="BN144" s="136"/>
      <c r="BO144" s="136"/>
      <c r="BP144" s="136"/>
      <c r="BQ144" s="136"/>
      <c r="BR144" s="136"/>
      <c r="BS144" s="136"/>
      <c r="BT144" s="136"/>
      <c r="BU144" s="136"/>
      <c r="BV144" s="136"/>
      <c r="BW144" s="136"/>
      <c r="BX144" s="136"/>
      <c r="BY144" s="136"/>
      <c r="BZ144" s="136"/>
      <c r="CA144" s="136"/>
      <c r="CB144" s="136"/>
      <c r="CC144" s="136"/>
    </row>
    <row r="145" spans="1:81" s="137" customFormat="1" ht="43.2">
      <c r="A145" s="132" t="s">
        <v>862</v>
      </c>
      <c r="B145" s="112" t="s">
        <v>1088</v>
      </c>
      <c r="C145" s="113" t="s">
        <v>12</v>
      </c>
      <c r="D145" s="114">
        <v>80</v>
      </c>
      <c r="E145" s="46"/>
      <c r="F145" s="116">
        <f t="shared" si="5"/>
        <v>0</v>
      </c>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c r="AC145" s="136"/>
      <c r="AD145" s="136"/>
      <c r="AE145" s="136"/>
      <c r="AF145" s="136"/>
      <c r="AG145" s="136"/>
      <c r="AH145" s="136"/>
      <c r="AI145" s="136"/>
      <c r="AJ145" s="136"/>
      <c r="AK145" s="136"/>
      <c r="AL145" s="136"/>
      <c r="AM145" s="136"/>
      <c r="AN145" s="136"/>
      <c r="AO145" s="136"/>
      <c r="AP145" s="136"/>
      <c r="AQ145" s="136"/>
      <c r="AR145" s="136"/>
      <c r="AS145" s="136"/>
      <c r="AT145" s="136"/>
      <c r="AU145" s="136"/>
      <c r="AV145" s="136"/>
      <c r="AW145" s="136"/>
      <c r="AX145" s="136"/>
      <c r="AY145" s="136"/>
      <c r="AZ145" s="136"/>
      <c r="BA145" s="136"/>
      <c r="BB145" s="136"/>
      <c r="BC145" s="136"/>
      <c r="BD145" s="136"/>
      <c r="BE145" s="136"/>
      <c r="BF145" s="136"/>
      <c r="BG145" s="136"/>
      <c r="BH145" s="136"/>
      <c r="BI145" s="136"/>
      <c r="BJ145" s="136"/>
      <c r="BK145" s="136"/>
      <c r="BL145" s="136"/>
      <c r="BM145" s="136"/>
      <c r="BN145" s="136"/>
      <c r="BO145" s="136"/>
      <c r="BP145" s="136"/>
      <c r="BQ145" s="136"/>
      <c r="BR145" s="136"/>
      <c r="BS145" s="136"/>
      <c r="BT145" s="136"/>
      <c r="BU145" s="136"/>
      <c r="BV145" s="136"/>
      <c r="BW145" s="136"/>
      <c r="BX145" s="136"/>
      <c r="BY145" s="136"/>
      <c r="BZ145" s="136"/>
      <c r="CA145" s="136"/>
      <c r="CB145" s="136"/>
      <c r="CC145" s="136"/>
    </row>
    <row r="146" spans="1:81" s="137" customFormat="1">
      <c r="A146" s="132" t="s">
        <v>863</v>
      </c>
      <c r="B146" s="112" t="s">
        <v>1089</v>
      </c>
      <c r="C146" s="113" t="s">
        <v>12</v>
      </c>
      <c r="D146" s="114">
        <v>7</v>
      </c>
      <c r="E146" s="46"/>
      <c r="F146" s="116">
        <f t="shared" si="5"/>
        <v>0</v>
      </c>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c r="AC146" s="136"/>
      <c r="AD146" s="136"/>
      <c r="AE146" s="136"/>
      <c r="AF146" s="136"/>
      <c r="AG146" s="136"/>
      <c r="AH146" s="136"/>
      <c r="AI146" s="136"/>
      <c r="AJ146" s="136"/>
      <c r="AK146" s="136"/>
      <c r="AL146" s="136"/>
      <c r="AM146" s="136"/>
      <c r="AN146" s="136"/>
      <c r="AO146" s="136"/>
      <c r="AP146" s="136"/>
      <c r="AQ146" s="136"/>
      <c r="AR146" s="136"/>
      <c r="AS146" s="136"/>
      <c r="AT146" s="136"/>
      <c r="AU146" s="136"/>
      <c r="AV146" s="136"/>
      <c r="AW146" s="136"/>
      <c r="AX146" s="136"/>
      <c r="AY146" s="136"/>
      <c r="AZ146" s="136"/>
      <c r="BA146" s="136"/>
      <c r="BB146" s="136"/>
      <c r="BC146" s="136"/>
      <c r="BD146" s="136"/>
      <c r="BE146" s="136"/>
      <c r="BF146" s="136"/>
      <c r="BG146" s="136"/>
      <c r="BH146" s="136"/>
      <c r="BI146" s="136"/>
      <c r="BJ146" s="136"/>
      <c r="BK146" s="136"/>
      <c r="BL146" s="136"/>
      <c r="BM146" s="136"/>
      <c r="BN146" s="136"/>
      <c r="BO146" s="136"/>
      <c r="BP146" s="136"/>
      <c r="BQ146" s="136"/>
      <c r="BR146" s="136"/>
      <c r="BS146" s="136"/>
      <c r="BT146" s="136"/>
      <c r="BU146" s="136"/>
      <c r="BV146" s="136"/>
      <c r="BW146" s="136"/>
      <c r="BX146" s="136"/>
      <c r="BY146" s="136"/>
      <c r="BZ146" s="136"/>
      <c r="CA146" s="136"/>
      <c r="CB146" s="136"/>
      <c r="CC146" s="136"/>
    </row>
    <row r="147" spans="1:81" s="137" customFormat="1" ht="43.2">
      <c r="A147" s="132" t="s">
        <v>864</v>
      </c>
      <c r="B147" s="112" t="s">
        <v>1090</v>
      </c>
      <c r="C147" s="113" t="s">
        <v>226</v>
      </c>
      <c r="D147" s="114">
        <v>450</v>
      </c>
      <c r="E147" s="46"/>
      <c r="F147" s="116">
        <f t="shared" si="5"/>
        <v>0</v>
      </c>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c r="AC147" s="136"/>
      <c r="AD147" s="136"/>
      <c r="AE147" s="136"/>
      <c r="AF147" s="136"/>
      <c r="AG147" s="136"/>
      <c r="AH147" s="136"/>
      <c r="AI147" s="136"/>
      <c r="AJ147" s="136"/>
      <c r="AK147" s="136"/>
      <c r="AL147" s="136"/>
      <c r="AM147" s="136"/>
      <c r="AN147" s="136"/>
      <c r="AO147" s="136"/>
      <c r="AP147" s="136"/>
      <c r="AQ147" s="136"/>
      <c r="AR147" s="136"/>
      <c r="AS147" s="136"/>
      <c r="AT147" s="136"/>
      <c r="AU147" s="136"/>
      <c r="AV147" s="136"/>
      <c r="AW147" s="136"/>
      <c r="AX147" s="136"/>
      <c r="AY147" s="136"/>
      <c r="AZ147" s="136"/>
      <c r="BA147" s="136"/>
      <c r="BB147" s="136"/>
      <c r="BC147" s="136"/>
      <c r="BD147" s="136"/>
      <c r="BE147" s="136"/>
      <c r="BF147" s="136"/>
      <c r="BG147" s="136"/>
      <c r="BH147" s="136"/>
      <c r="BI147" s="136"/>
      <c r="BJ147" s="136"/>
      <c r="BK147" s="136"/>
      <c r="BL147" s="136"/>
      <c r="BM147" s="136"/>
      <c r="BN147" s="136"/>
      <c r="BO147" s="136"/>
      <c r="BP147" s="136"/>
      <c r="BQ147" s="136"/>
      <c r="BR147" s="136"/>
      <c r="BS147" s="136"/>
      <c r="BT147" s="136"/>
      <c r="BU147" s="136"/>
      <c r="BV147" s="136"/>
      <c r="BW147" s="136"/>
      <c r="BX147" s="136"/>
      <c r="BY147" s="136"/>
      <c r="BZ147" s="136"/>
      <c r="CA147" s="136"/>
      <c r="CB147" s="136"/>
      <c r="CC147" s="136"/>
    </row>
    <row r="148" spans="1:81" s="137" customFormat="1" ht="43.2">
      <c r="A148" s="132" t="s">
        <v>865</v>
      </c>
      <c r="B148" s="112" t="s">
        <v>1091</v>
      </c>
      <c r="C148" s="113" t="s">
        <v>226</v>
      </c>
      <c r="D148" s="114">
        <v>550</v>
      </c>
      <c r="E148" s="46"/>
      <c r="F148" s="116">
        <f t="shared" si="5"/>
        <v>0</v>
      </c>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c r="AC148" s="136"/>
      <c r="AD148" s="136"/>
      <c r="AE148" s="136"/>
      <c r="AF148" s="136"/>
      <c r="AG148" s="136"/>
      <c r="AH148" s="136"/>
      <c r="AI148" s="136"/>
      <c r="AJ148" s="136"/>
      <c r="AK148" s="136"/>
      <c r="AL148" s="136"/>
      <c r="AM148" s="136"/>
      <c r="AN148" s="136"/>
      <c r="AO148" s="136"/>
      <c r="AP148" s="136"/>
      <c r="AQ148" s="136"/>
      <c r="AR148" s="136"/>
      <c r="AS148" s="136"/>
      <c r="AT148" s="136"/>
      <c r="AU148" s="136"/>
      <c r="AV148" s="136"/>
      <c r="AW148" s="136"/>
      <c r="AX148" s="136"/>
      <c r="AY148" s="136"/>
      <c r="AZ148" s="136"/>
      <c r="BA148" s="136"/>
      <c r="BB148" s="136"/>
      <c r="BC148" s="136"/>
      <c r="BD148" s="136"/>
      <c r="BE148" s="136"/>
      <c r="BF148" s="136"/>
      <c r="BG148" s="136"/>
      <c r="BH148" s="136"/>
      <c r="BI148" s="136"/>
      <c r="BJ148" s="136"/>
      <c r="BK148" s="136"/>
      <c r="BL148" s="136"/>
      <c r="BM148" s="136"/>
      <c r="BN148" s="136"/>
      <c r="BO148" s="136"/>
      <c r="BP148" s="136"/>
      <c r="BQ148" s="136"/>
      <c r="BR148" s="136"/>
      <c r="BS148" s="136"/>
      <c r="BT148" s="136"/>
      <c r="BU148" s="136"/>
      <c r="BV148" s="136"/>
      <c r="BW148" s="136"/>
      <c r="BX148" s="136"/>
      <c r="BY148" s="136"/>
      <c r="BZ148" s="136"/>
      <c r="CA148" s="136"/>
      <c r="CB148" s="136"/>
      <c r="CC148" s="136"/>
    </row>
    <row r="149" spans="1:81" s="137" customFormat="1" ht="43.2">
      <c r="A149" s="132" t="s">
        <v>866</v>
      </c>
      <c r="B149" s="112" t="s">
        <v>1092</v>
      </c>
      <c r="C149" s="113" t="s">
        <v>12</v>
      </c>
      <c r="D149" s="114">
        <v>160</v>
      </c>
      <c r="E149" s="46"/>
      <c r="F149" s="116">
        <f t="shared" si="5"/>
        <v>0</v>
      </c>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c r="AC149" s="136"/>
      <c r="AD149" s="136"/>
      <c r="AE149" s="136"/>
      <c r="AF149" s="136"/>
      <c r="AG149" s="136"/>
      <c r="AH149" s="136"/>
      <c r="AI149" s="136"/>
      <c r="AJ149" s="136"/>
      <c r="AK149" s="136"/>
      <c r="AL149" s="136"/>
      <c r="AM149" s="136"/>
      <c r="AN149" s="136"/>
      <c r="AO149" s="136"/>
      <c r="AP149" s="136"/>
      <c r="AQ149" s="136"/>
      <c r="AR149" s="136"/>
      <c r="AS149" s="136"/>
      <c r="AT149" s="136"/>
      <c r="AU149" s="136"/>
      <c r="AV149" s="136"/>
      <c r="AW149" s="136"/>
      <c r="AX149" s="136"/>
      <c r="AY149" s="136"/>
      <c r="AZ149" s="136"/>
      <c r="BA149" s="136"/>
      <c r="BB149" s="136"/>
      <c r="BC149" s="136"/>
      <c r="BD149" s="136"/>
      <c r="BE149" s="136"/>
      <c r="BF149" s="136"/>
      <c r="BG149" s="136"/>
      <c r="BH149" s="136"/>
      <c r="BI149" s="136"/>
      <c r="BJ149" s="136"/>
      <c r="BK149" s="136"/>
      <c r="BL149" s="136"/>
      <c r="BM149" s="136"/>
      <c r="BN149" s="136"/>
      <c r="BO149" s="136"/>
      <c r="BP149" s="136"/>
      <c r="BQ149" s="136"/>
      <c r="BR149" s="136"/>
      <c r="BS149" s="136"/>
      <c r="BT149" s="136"/>
      <c r="BU149" s="136"/>
      <c r="BV149" s="136"/>
      <c r="BW149" s="136"/>
      <c r="BX149" s="136"/>
      <c r="BY149" s="136"/>
      <c r="BZ149" s="136"/>
      <c r="CA149" s="136"/>
      <c r="CB149" s="136"/>
      <c r="CC149" s="136"/>
    </row>
    <row r="150" spans="1:81" s="137" customFormat="1" ht="43.2">
      <c r="A150" s="132" t="s">
        <v>867</v>
      </c>
      <c r="B150" s="112" t="s">
        <v>1093</v>
      </c>
      <c r="C150" s="113" t="s">
        <v>12</v>
      </c>
      <c r="D150" s="114">
        <v>140</v>
      </c>
      <c r="E150" s="46"/>
      <c r="F150" s="116">
        <f t="shared" si="5"/>
        <v>0</v>
      </c>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c r="AC150" s="136"/>
      <c r="AD150" s="136"/>
      <c r="AE150" s="136"/>
      <c r="AF150" s="136"/>
      <c r="AG150" s="136"/>
      <c r="AH150" s="136"/>
      <c r="AI150" s="136"/>
      <c r="AJ150" s="136"/>
      <c r="AK150" s="136"/>
      <c r="AL150" s="136"/>
      <c r="AM150" s="136"/>
      <c r="AN150" s="136"/>
      <c r="AO150" s="136"/>
      <c r="AP150" s="136"/>
      <c r="AQ150" s="136"/>
      <c r="AR150" s="136"/>
      <c r="AS150" s="136"/>
      <c r="AT150" s="136"/>
      <c r="AU150" s="136"/>
      <c r="AV150" s="136"/>
      <c r="AW150" s="136"/>
      <c r="AX150" s="136"/>
      <c r="AY150" s="136"/>
      <c r="AZ150" s="136"/>
      <c r="BA150" s="136"/>
      <c r="BB150" s="136"/>
      <c r="BC150" s="136"/>
      <c r="BD150" s="136"/>
      <c r="BE150" s="136"/>
      <c r="BF150" s="136"/>
      <c r="BG150" s="136"/>
      <c r="BH150" s="136"/>
      <c r="BI150" s="136"/>
      <c r="BJ150" s="136"/>
      <c r="BK150" s="136"/>
      <c r="BL150" s="136"/>
      <c r="BM150" s="136"/>
      <c r="BN150" s="136"/>
      <c r="BO150" s="136"/>
      <c r="BP150" s="136"/>
      <c r="BQ150" s="136"/>
      <c r="BR150" s="136"/>
      <c r="BS150" s="136"/>
      <c r="BT150" s="136"/>
      <c r="BU150" s="136"/>
      <c r="BV150" s="136"/>
      <c r="BW150" s="136"/>
      <c r="BX150" s="136"/>
      <c r="BY150" s="136"/>
      <c r="BZ150" s="136"/>
      <c r="CA150" s="136"/>
      <c r="CB150" s="136"/>
      <c r="CC150" s="136"/>
    </row>
    <row r="151" spans="1:81" s="137" customFormat="1">
      <c r="A151" s="132" t="s">
        <v>868</v>
      </c>
      <c r="B151" s="112" t="s">
        <v>871</v>
      </c>
      <c r="C151" s="113" t="s">
        <v>873</v>
      </c>
      <c r="D151" s="114">
        <v>2</v>
      </c>
      <c r="E151" s="46"/>
      <c r="F151" s="116">
        <f t="shared" si="5"/>
        <v>0</v>
      </c>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c r="AC151" s="136"/>
      <c r="AD151" s="136"/>
      <c r="AE151" s="136"/>
      <c r="AF151" s="136"/>
      <c r="AG151" s="136"/>
      <c r="AH151" s="136"/>
      <c r="AI151" s="136"/>
      <c r="AJ151" s="136"/>
      <c r="AK151" s="136"/>
      <c r="AL151" s="136"/>
      <c r="AM151" s="136"/>
      <c r="AN151" s="136"/>
      <c r="AO151" s="136"/>
      <c r="AP151" s="136"/>
      <c r="AQ151" s="136"/>
      <c r="AR151" s="136"/>
      <c r="AS151" s="136"/>
      <c r="AT151" s="136"/>
      <c r="AU151" s="136"/>
      <c r="AV151" s="136"/>
      <c r="AW151" s="136"/>
      <c r="AX151" s="136"/>
      <c r="AY151" s="136"/>
      <c r="AZ151" s="136"/>
      <c r="BA151" s="136"/>
      <c r="BB151" s="136"/>
      <c r="BC151" s="136"/>
      <c r="BD151" s="136"/>
      <c r="BE151" s="136"/>
      <c r="BF151" s="136"/>
      <c r="BG151" s="136"/>
      <c r="BH151" s="136"/>
      <c r="BI151" s="136"/>
      <c r="BJ151" s="136"/>
      <c r="BK151" s="136"/>
      <c r="BL151" s="136"/>
      <c r="BM151" s="136"/>
      <c r="BN151" s="136"/>
      <c r="BO151" s="136"/>
      <c r="BP151" s="136"/>
      <c r="BQ151" s="136"/>
      <c r="BR151" s="136"/>
      <c r="BS151" s="136"/>
      <c r="BT151" s="136"/>
      <c r="BU151" s="136"/>
      <c r="BV151" s="136"/>
      <c r="BW151" s="136"/>
      <c r="BX151" s="136"/>
      <c r="BY151" s="136"/>
      <c r="BZ151" s="136"/>
      <c r="CA151" s="136"/>
      <c r="CB151" s="136"/>
      <c r="CC151" s="136"/>
    </row>
    <row r="152" spans="1:81" s="137" customFormat="1" ht="28.8">
      <c r="A152" s="132" t="s">
        <v>869</v>
      </c>
      <c r="B152" s="112" t="s">
        <v>872</v>
      </c>
      <c r="C152" s="113" t="s">
        <v>33</v>
      </c>
      <c r="D152" s="114">
        <v>1</v>
      </c>
      <c r="E152" s="46"/>
      <c r="F152" s="116">
        <f t="shared" si="5"/>
        <v>0</v>
      </c>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c r="AC152" s="136"/>
      <c r="AD152" s="136"/>
      <c r="AE152" s="136"/>
      <c r="AF152" s="136"/>
      <c r="AG152" s="136"/>
      <c r="AH152" s="136"/>
      <c r="AI152" s="136"/>
      <c r="AJ152" s="136"/>
      <c r="AK152" s="136"/>
      <c r="AL152" s="136"/>
      <c r="AM152" s="136"/>
      <c r="AN152" s="136"/>
      <c r="AO152" s="136"/>
      <c r="AP152" s="136"/>
      <c r="AQ152" s="136"/>
      <c r="AR152" s="136"/>
      <c r="AS152" s="136"/>
      <c r="AT152" s="136"/>
      <c r="AU152" s="136"/>
      <c r="AV152" s="136"/>
      <c r="AW152" s="136"/>
      <c r="AX152" s="136"/>
      <c r="AY152" s="136"/>
      <c r="AZ152" s="136"/>
      <c r="BA152" s="136"/>
      <c r="BB152" s="136"/>
      <c r="BC152" s="136"/>
      <c r="BD152" s="136"/>
      <c r="BE152" s="136"/>
      <c r="BF152" s="136"/>
      <c r="BG152" s="136"/>
      <c r="BH152" s="136"/>
      <c r="BI152" s="136"/>
      <c r="BJ152" s="136"/>
      <c r="BK152" s="136"/>
      <c r="BL152" s="136"/>
      <c r="BM152" s="136"/>
      <c r="BN152" s="136"/>
      <c r="BO152" s="136"/>
      <c r="BP152" s="136"/>
      <c r="BQ152" s="136"/>
      <c r="BR152" s="136"/>
      <c r="BS152" s="136"/>
      <c r="BT152" s="136"/>
      <c r="BU152" s="136"/>
      <c r="BV152" s="136"/>
      <c r="BW152" s="136"/>
      <c r="BX152" s="136"/>
      <c r="BY152" s="136"/>
      <c r="BZ152" s="136"/>
      <c r="CA152" s="136"/>
      <c r="CB152" s="136"/>
      <c r="CC152" s="136"/>
    </row>
    <row r="153" spans="1:81" s="161" customFormat="1">
      <c r="A153" s="159"/>
      <c r="B153" s="160"/>
      <c r="D153" s="200"/>
      <c r="E153" s="163"/>
      <c r="F153" s="163"/>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row>
    <row r="154" spans="1:81" s="193" customFormat="1" ht="18" thickBot="1">
      <c r="A154" s="95" t="s">
        <v>874</v>
      </c>
      <c r="B154" s="96" t="s">
        <v>875</v>
      </c>
      <c r="C154" s="97"/>
      <c r="D154" s="181"/>
      <c r="E154" s="99"/>
      <c r="F154" s="100">
        <f>SUM(F155:F157)</f>
        <v>0</v>
      </c>
      <c r="G154" s="192"/>
      <c r="H154" s="192"/>
      <c r="I154" s="192"/>
      <c r="J154" s="192"/>
      <c r="K154" s="192"/>
      <c r="L154" s="192"/>
      <c r="M154" s="192"/>
      <c r="N154" s="192"/>
      <c r="O154" s="192"/>
      <c r="P154" s="192"/>
      <c r="Q154" s="192"/>
      <c r="R154" s="192"/>
      <c r="S154" s="192"/>
      <c r="T154" s="192"/>
      <c r="U154" s="192"/>
      <c r="V154" s="192"/>
      <c r="W154" s="192"/>
      <c r="X154" s="192"/>
      <c r="Y154" s="192"/>
      <c r="Z154" s="192"/>
      <c r="AA154" s="192"/>
      <c r="AB154" s="192"/>
      <c r="AC154" s="192"/>
      <c r="AD154" s="192"/>
      <c r="AE154" s="192"/>
      <c r="AF154" s="192"/>
      <c r="AG154" s="192"/>
      <c r="AH154" s="192"/>
      <c r="AI154" s="192"/>
      <c r="AJ154" s="192"/>
      <c r="AK154" s="192"/>
      <c r="AL154" s="192"/>
      <c r="AM154" s="192"/>
      <c r="AN154" s="192"/>
      <c r="AO154" s="192"/>
      <c r="AP154" s="192"/>
      <c r="AQ154" s="192"/>
      <c r="AR154" s="192"/>
      <c r="AS154" s="192"/>
      <c r="AT154" s="192"/>
      <c r="AU154" s="192"/>
      <c r="AV154" s="192"/>
      <c r="AW154" s="192"/>
      <c r="AX154" s="192"/>
      <c r="AY154" s="192"/>
      <c r="AZ154" s="192"/>
      <c r="BA154" s="192"/>
      <c r="BB154" s="192"/>
      <c r="BC154" s="192"/>
      <c r="BD154" s="192"/>
      <c r="BE154" s="192"/>
      <c r="BF154" s="192"/>
      <c r="BG154" s="192"/>
      <c r="BH154" s="192"/>
      <c r="BI154" s="192"/>
      <c r="BJ154" s="192"/>
      <c r="BK154" s="192"/>
      <c r="BL154" s="192"/>
      <c r="BM154" s="192"/>
      <c r="BN154" s="192"/>
      <c r="BO154" s="192"/>
      <c r="BP154" s="192"/>
      <c r="BQ154" s="192"/>
      <c r="BR154" s="192"/>
      <c r="BS154" s="192"/>
      <c r="BT154" s="192"/>
      <c r="BU154" s="192"/>
      <c r="BV154" s="192"/>
      <c r="BW154" s="192"/>
      <c r="BX154" s="192"/>
      <c r="BY154" s="192"/>
      <c r="BZ154" s="192"/>
      <c r="CA154" s="192"/>
      <c r="CB154" s="192"/>
      <c r="CC154" s="192"/>
    </row>
    <row r="155" spans="1:81" s="137" customFormat="1" ht="29.4" thickTop="1">
      <c r="A155" s="132" t="s">
        <v>876</v>
      </c>
      <c r="B155" s="112" t="s">
        <v>1185</v>
      </c>
      <c r="C155" s="113" t="s">
        <v>226</v>
      </c>
      <c r="D155" s="114">
        <v>25</v>
      </c>
      <c r="E155" s="46"/>
      <c r="F155" s="116">
        <f>D155*ROUND(E155,2)</f>
        <v>0</v>
      </c>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c r="AC155" s="136"/>
      <c r="AD155" s="136"/>
      <c r="AE155" s="136"/>
      <c r="AF155" s="136"/>
      <c r="AG155" s="136"/>
      <c r="AH155" s="136"/>
      <c r="AI155" s="136"/>
      <c r="AJ155" s="136"/>
      <c r="AK155" s="136"/>
      <c r="AL155" s="136"/>
      <c r="AM155" s="136"/>
      <c r="AN155" s="136"/>
      <c r="AO155" s="136"/>
      <c r="AP155" s="136"/>
      <c r="AQ155" s="136"/>
      <c r="AR155" s="136"/>
      <c r="AS155" s="136"/>
      <c r="AT155" s="136"/>
      <c r="AU155" s="136"/>
      <c r="AV155" s="136"/>
      <c r="AW155" s="136"/>
      <c r="AX155" s="136"/>
      <c r="AY155" s="136"/>
      <c r="AZ155" s="136"/>
      <c r="BA155" s="136"/>
      <c r="BB155" s="136"/>
      <c r="BC155" s="136"/>
      <c r="BD155" s="136"/>
      <c r="BE155" s="136"/>
      <c r="BF155" s="136"/>
      <c r="BG155" s="136"/>
      <c r="BH155" s="136"/>
      <c r="BI155" s="136"/>
      <c r="BJ155" s="136"/>
      <c r="BK155" s="136"/>
      <c r="BL155" s="136"/>
      <c r="BM155" s="136"/>
      <c r="BN155" s="136"/>
      <c r="BO155" s="136"/>
      <c r="BP155" s="136"/>
      <c r="BQ155" s="136"/>
      <c r="BR155" s="136"/>
      <c r="BS155" s="136"/>
      <c r="BT155" s="136"/>
      <c r="BU155" s="136"/>
      <c r="BV155" s="136"/>
      <c r="BW155" s="136"/>
      <c r="BX155" s="136"/>
      <c r="BY155" s="136"/>
      <c r="BZ155" s="136"/>
      <c r="CA155" s="136"/>
      <c r="CB155" s="136"/>
      <c r="CC155" s="136"/>
    </row>
    <row r="156" spans="1:81" s="137" customFormat="1" ht="57.6">
      <c r="A156" s="132" t="s">
        <v>877</v>
      </c>
      <c r="B156" s="112" t="s">
        <v>1186</v>
      </c>
      <c r="C156" s="113" t="s">
        <v>226</v>
      </c>
      <c r="D156" s="114">
        <v>200</v>
      </c>
      <c r="E156" s="46"/>
      <c r="F156" s="116">
        <f>D156*ROUND(E156,2)</f>
        <v>0</v>
      </c>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c r="AC156" s="136"/>
      <c r="AD156" s="136"/>
      <c r="AE156" s="136"/>
      <c r="AF156" s="136"/>
      <c r="AG156" s="136"/>
      <c r="AH156" s="136"/>
      <c r="AI156" s="136"/>
      <c r="AJ156" s="136"/>
      <c r="AK156" s="136"/>
      <c r="AL156" s="136"/>
      <c r="AM156" s="136"/>
      <c r="AN156" s="136"/>
      <c r="AO156" s="136"/>
      <c r="AP156" s="136"/>
      <c r="AQ156" s="136"/>
      <c r="AR156" s="136"/>
      <c r="AS156" s="136"/>
      <c r="AT156" s="136"/>
      <c r="AU156" s="136"/>
      <c r="AV156" s="136"/>
      <c r="AW156" s="136"/>
      <c r="AX156" s="136"/>
      <c r="AY156" s="136"/>
      <c r="AZ156" s="136"/>
      <c r="BA156" s="136"/>
      <c r="BB156" s="136"/>
      <c r="BC156" s="136"/>
      <c r="BD156" s="136"/>
      <c r="BE156" s="136"/>
      <c r="BF156" s="136"/>
      <c r="BG156" s="136"/>
      <c r="BH156" s="136"/>
      <c r="BI156" s="136"/>
      <c r="BJ156" s="136"/>
      <c r="BK156" s="136"/>
      <c r="BL156" s="136"/>
      <c r="BM156" s="136"/>
      <c r="BN156" s="136"/>
      <c r="BO156" s="136"/>
      <c r="BP156" s="136"/>
      <c r="BQ156" s="136"/>
      <c r="BR156" s="136"/>
      <c r="BS156" s="136"/>
      <c r="BT156" s="136"/>
      <c r="BU156" s="136"/>
      <c r="BV156" s="136"/>
      <c r="BW156" s="136"/>
      <c r="BX156" s="136"/>
      <c r="BY156" s="136"/>
      <c r="BZ156" s="136"/>
      <c r="CA156" s="136"/>
      <c r="CB156" s="136"/>
      <c r="CC156" s="136"/>
    </row>
    <row r="157" spans="1:81" s="137" customFormat="1">
      <c r="A157" s="132" t="s">
        <v>1110</v>
      </c>
      <c r="B157" s="112" t="s">
        <v>1111</v>
      </c>
      <c r="C157" s="113" t="s">
        <v>33</v>
      </c>
      <c r="D157" s="114">
        <v>1</v>
      </c>
      <c r="E157" s="46"/>
      <c r="F157" s="116">
        <f>D157*ROUND(E157,2)</f>
        <v>0</v>
      </c>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c r="AC157" s="136"/>
      <c r="AD157" s="136"/>
      <c r="AE157" s="136"/>
      <c r="AF157" s="136"/>
      <c r="AG157" s="136"/>
      <c r="AH157" s="136"/>
      <c r="AI157" s="136"/>
      <c r="AJ157" s="136"/>
      <c r="AK157" s="136"/>
      <c r="AL157" s="136"/>
      <c r="AM157" s="136"/>
      <c r="AN157" s="136"/>
      <c r="AO157" s="136"/>
      <c r="AP157" s="136"/>
      <c r="AQ157" s="136"/>
      <c r="AR157" s="136"/>
      <c r="AS157" s="136"/>
      <c r="AT157" s="136"/>
      <c r="AU157" s="136"/>
      <c r="AV157" s="136"/>
      <c r="AW157" s="136"/>
      <c r="AX157" s="136"/>
      <c r="AY157" s="136"/>
      <c r="AZ157" s="136"/>
      <c r="BA157" s="136"/>
      <c r="BB157" s="136"/>
      <c r="BC157" s="136"/>
      <c r="BD157" s="136"/>
      <c r="BE157" s="136"/>
      <c r="BF157" s="136"/>
      <c r="BG157" s="136"/>
      <c r="BH157" s="136"/>
      <c r="BI157" s="136"/>
      <c r="BJ157" s="136"/>
      <c r="BK157" s="136"/>
      <c r="BL157" s="136"/>
      <c r="BM157" s="136"/>
      <c r="BN157" s="136"/>
      <c r="BO157" s="136"/>
      <c r="BP157" s="136"/>
      <c r="BQ157" s="136"/>
      <c r="BR157" s="136"/>
      <c r="BS157" s="136"/>
      <c r="BT157" s="136"/>
      <c r="BU157" s="136"/>
      <c r="BV157" s="136"/>
      <c r="BW157" s="136"/>
      <c r="BX157" s="136"/>
      <c r="BY157" s="136"/>
      <c r="BZ157" s="136"/>
      <c r="CA157" s="136"/>
      <c r="CB157" s="136"/>
      <c r="CC157" s="136"/>
    </row>
    <row r="158" spans="1:81" s="66" customFormat="1">
      <c r="A158" s="256"/>
      <c r="B158" s="257"/>
      <c r="C158" s="258"/>
      <c r="D158" s="259"/>
      <c r="E158" s="260"/>
      <c r="F158" s="260"/>
      <c r="G158" s="56"/>
      <c r="H158" s="56"/>
      <c r="I158" s="56"/>
      <c r="J158" s="56"/>
      <c r="K158" s="56"/>
      <c r="L158" s="56"/>
      <c r="M158" s="56"/>
      <c r="N158" s="56"/>
      <c r="O158" s="56"/>
      <c r="P158" s="56"/>
      <c r="Q158" s="56"/>
      <c r="R158" s="56"/>
      <c r="S158" s="56"/>
      <c r="T158" s="56"/>
      <c r="U158" s="56"/>
      <c r="V158" s="56"/>
      <c r="W158" s="56"/>
      <c r="X158" s="56"/>
      <c r="Y158" s="56"/>
      <c r="Z158" s="56"/>
      <c r="AA158" s="56"/>
      <c r="AB158" s="56"/>
      <c r="AC158" s="56"/>
      <c r="AD158" s="56"/>
      <c r="AE158" s="56"/>
      <c r="AF158" s="56"/>
      <c r="AG158" s="56"/>
      <c r="AH158" s="56"/>
      <c r="AI158" s="56"/>
      <c r="AJ158" s="56"/>
      <c r="AK158" s="56"/>
      <c r="AL158" s="56"/>
      <c r="AM158" s="56"/>
      <c r="AN158" s="56"/>
      <c r="AO158" s="56"/>
      <c r="AP158" s="56"/>
      <c r="AQ158" s="56"/>
      <c r="AR158" s="56"/>
      <c r="AS158" s="56"/>
      <c r="AT158" s="56"/>
      <c r="AU158" s="56"/>
      <c r="AV158" s="56"/>
      <c r="AW158" s="56"/>
      <c r="AX158" s="56"/>
      <c r="AY158" s="56"/>
      <c r="AZ158" s="56"/>
      <c r="BA158" s="56"/>
      <c r="BB158" s="56"/>
      <c r="BC158" s="56"/>
      <c r="BD158" s="56"/>
      <c r="BE158" s="56"/>
      <c r="BF158" s="56"/>
      <c r="BG158" s="56"/>
      <c r="BH158" s="56"/>
      <c r="BI158" s="56"/>
      <c r="BJ158" s="56"/>
      <c r="BK158" s="56"/>
      <c r="BL158" s="56"/>
      <c r="BM158" s="56"/>
      <c r="BN158" s="56"/>
      <c r="BO158" s="56"/>
      <c r="BP158" s="56"/>
      <c r="BQ158" s="56"/>
      <c r="BR158" s="56"/>
      <c r="BS158" s="56"/>
      <c r="BT158" s="56"/>
      <c r="BU158" s="56"/>
      <c r="BV158" s="56"/>
      <c r="BW158" s="56"/>
      <c r="BX158" s="56"/>
      <c r="BY158" s="56"/>
      <c r="BZ158" s="56"/>
      <c r="CA158" s="56"/>
      <c r="CB158" s="56"/>
      <c r="CC158" s="56"/>
    </row>
    <row r="159" spans="1:81" s="66" customFormat="1">
      <c r="A159" s="164"/>
      <c r="B159" s="165"/>
      <c r="D159" s="166"/>
      <c r="E159" s="167"/>
      <c r="F159" s="167"/>
      <c r="G159" s="56"/>
      <c r="H159" s="56"/>
      <c r="I159" s="56"/>
      <c r="J159" s="56"/>
      <c r="K159" s="56"/>
      <c r="L159" s="56"/>
      <c r="M159" s="56"/>
      <c r="N159" s="56"/>
      <c r="O159" s="56"/>
      <c r="P159" s="56"/>
      <c r="Q159" s="56"/>
      <c r="R159" s="56"/>
      <c r="S159" s="56"/>
      <c r="T159" s="56"/>
      <c r="U159" s="56"/>
      <c r="V159" s="56"/>
      <c r="W159" s="56"/>
      <c r="X159" s="56"/>
      <c r="Y159" s="56"/>
      <c r="Z159" s="56"/>
      <c r="AA159" s="56"/>
      <c r="AB159" s="56"/>
      <c r="AC159" s="56"/>
      <c r="AD159" s="56"/>
      <c r="AE159" s="56"/>
      <c r="AF159" s="56"/>
      <c r="AG159" s="56"/>
      <c r="AH159" s="56"/>
      <c r="AI159" s="56"/>
      <c r="AJ159" s="56"/>
      <c r="AK159" s="56"/>
      <c r="AL159" s="56"/>
      <c r="AM159" s="56"/>
      <c r="AN159" s="56"/>
      <c r="AO159" s="56"/>
      <c r="AP159" s="56"/>
      <c r="AQ159" s="56"/>
      <c r="AR159" s="56"/>
      <c r="AS159" s="56"/>
      <c r="AT159" s="56"/>
      <c r="AU159" s="56"/>
      <c r="AV159" s="56"/>
      <c r="AW159" s="56"/>
      <c r="AX159" s="56"/>
      <c r="AY159" s="56"/>
      <c r="AZ159" s="56"/>
      <c r="BA159" s="56"/>
      <c r="BB159" s="56"/>
      <c r="BC159" s="56"/>
      <c r="BD159" s="56"/>
      <c r="BE159" s="56"/>
      <c r="BF159" s="56"/>
      <c r="BG159" s="56"/>
      <c r="BH159" s="56"/>
      <c r="BI159" s="56"/>
      <c r="BJ159" s="56"/>
      <c r="BK159" s="56"/>
      <c r="BL159" s="56"/>
      <c r="BM159" s="56"/>
      <c r="BN159" s="56"/>
      <c r="BO159" s="56"/>
      <c r="BP159" s="56"/>
      <c r="BQ159" s="56"/>
      <c r="BR159" s="56"/>
      <c r="BS159" s="56"/>
      <c r="BT159" s="56"/>
      <c r="BU159" s="56"/>
      <c r="BV159" s="56"/>
      <c r="BW159" s="56"/>
      <c r="BX159" s="56"/>
      <c r="BY159" s="56"/>
      <c r="BZ159" s="56"/>
      <c r="CA159" s="56"/>
      <c r="CB159" s="56"/>
      <c r="CC159" s="56"/>
    </row>
    <row r="160" spans="1:81" s="66" customFormat="1">
      <c r="A160" s="164"/>
      <c r="B160" s="165"/>
      <c r="D160" s="166"/>
      <c r="E160" s="167"/>
      <c r="F160" s="167"/>
      <c r="G160" s="56"/>
      <c r="H160" s="56"/>
      <c r="I160" s="56"/>
      <c r="J160" s="56"/>
      <c r="K160" s="56"/>
      <c r="L160" s="56"/>
      <c r="M160" s="56"/>
      <c r="N160" s="56"/>
      <c r="O160" s="56"/>
      <c r="P160" s="56"/>
      <c r="Q160" s="56"/>
      <c r="R160" s="56"/>
      <c r="S160" s="56"/>
      <c r="T160" s="56"/>
      <c r="U160" s="56"/>
      <c r="V160" s="56"/>
      <c r="W160" s="56"/>
      <c r="X160" s="56"/>
      <c r="Y160" s="56"/>
      <c r="Z160" s="56"/>
      <c r="AA160" s="56"/>
      <c r="AB160" s="56"/>
      <c r="AC160" s="56"/>
      <c r="AD160" s="56"/>
      <c r="AE160" s="56"/>
      <c r="AF160" s="56"/>
      <c r="AG160" s="56"/>
      <c r="AH160" s="56"/>
      <c r="AI160" s="56"/>
      <c r="AJ160" s="56"/>
      <c r="AK160" s="56"/>
      <c r="AL160" s="56"/>
      <c r="AM160" s="56"/>
      <c r="AN160" s="56"/>
      <c r="AO160" s="56"/>
      <c r="AP160" s="56"/>
      <c r="AQ160" s="56"/>
      <c r="AR160" s="56"/>
      <c r="AS160" s="56"/>
      <c r="AT160" s="56"/>
      <c r="AU160" s="56"/>
      <c r="AV160" s="56"/>
      <c r="AW160" s="56"/>
      <c r="AX160" s="56"/>
      <c r="AY160" s="56"/>
      <c r="AZ160" s="56"/>
      <c r="BA160" s="56"/>
      <c r="BB160" s="56"/>
      <c r="BC160" s="56"/>
      <c r="BD160" s="56"/>
      <c r="BE160" s="56"/>
      <c r="BF160" s="56"/>
      <c r="BG160" s="56"/>
      <c r="BH160" s="56"/>
      <c r="BI160" s="56"/>
      <c r="BJ160" s="56"/>
      <c r="BK160" s="56"/>
      <c r="BL160" s="56"/>
      <c r="BM160" s="56"/>
      <c r="BN160" s="56"/>
      <c r="BO160" s="56"/>
      <c r="BP160" s="56"/>
      <c r="BQ160" s="56"/>
      <c r="BR160" s="56"/>
      <c r="BS160" s="56"/>
      <c r="BT160" s="56"/>
      <c r="BU160" s="56"/>
      <c r="BV160" s="56"/>
      <c r="BW160" s="56"/>
      <c r="BX160" s="56"/>
      <c r="BY160" s="56"/>
      <c r="BZ160" s="56"/>
      <c r="CA160" s="56"/>
      <c r="CB160" s="56"/>
      <c r="CC160" s="56"/>
    </row>
    <row r="161" spans="1:81" s="66" customFormat="1">
      <c r="A161" s="164"/>
      <c r="B161" s="165"/>
      <c r="D161" s="166"/>
      <c r="E161" s="167"/>
      <c r="F161" s="167"/>
      <c r="G161" s="56"/>
      <c r="H161" s="56"/>
      <c r="I161" s="56"/>
      <c r="J161" s="56"/>
      <c r="K161" s="56"/>
      <c r="L161" s="56"/>
      <c r="M161" s="56"/>
      <c r="N161" s="56"/>
      <c r="O161" s="56"/>
      <c r="P161" s="56"/>
      <c r="Q161" s="56"/>
      <c r="R161" s="56"/>
      <c r="S161" s="56"/>
      <c r="T161" s="56"/>
      <c r="U161" s="56"/>
      <c r="V161" s="56"/>
      <c r="W161" s="56"/>
      <c r="X161" s="56"/>
      <c r="Y161" s="56"/>
      <c r="Z161" s="56"/>
      <c r="AA161" s="56"/>
      <c r="AB161" s="56"/>
      <c r="AC161" s="56"/>
      <c r="AD161" s="56"/>
      <c r="AE161" s="56"/>
      <c r="AF161" s="56"/>
      <c r="AG161" s="56"/>
      <c r="AH161" s="56"/>
      <c r="AI161" s="56"/>
      <c r="AJ161" s="56"/>
      <c r="AK161" s="56"/>
      <c r="AL161" s="56"/>
      <c r="AM161" s="56"/>
      <c r="AN161" s="56"/>
      <c r="AO161" s="56"/>
      <c r="AP161" s="56"/>
      <c r="AQ161" s="56"/>
      <c r="AR161" s="56"/>
      <c r="AS161" s="56"/>
      <c r="AT161" s="56"/>
      <c r="AU161" s="56"/>
      <c r="AV161" s="56"/>
      <c r="AW161" s="56"/>
      <c r="AX161" s="56"/>
      <c r="AY161" s="56"/>
      <c r="AZ161" s="56"/>
      <c r="BA161" s="56"/>
      <c r="BB161" s="56"/>
      <c r="BC161" s="56"/>
      <c r="BD161" s="56"/>
      <c r="BE161" s="56"/>
      <c r="BF161" s="56"/>
      <c r="BG161" s="56"/>
      <c r="BH161" s="56"/>
      <c r="BI161" s="56"/>
      <c r="BJ161" s="56"/>
      <c r="BK161" s="56"/>
      <c r="BL161" s="56"/>
      <c r="BM161" s="56"/>
      <c r="BN161" s="56"/>
      <c r="BO161" s="56"/>
      <c r="BP161" s="56"/>
      <c r="BQ161" s="56"/>
      <c r="BR161" s="56"/>
      <c r="BS161" s="56"/>
      <c r="BT161" s="56"/>
      <c r="BU161" s="56"/>
      <c r="BV161" s="56"/>
      <c r="BW161" s="56"/>
      <c r="BX161" s="56"/>
      <c r="BY161" s="56"/>
      <c r="BZ161" s="56"/>
      <c r="CA161" s="56"/>
      <c r="CB161" s="56"/>
      <c r="CC161" s="56"/>
    </row>
    <row r="162" spans="1:81" s="66" customFormat="1">
      <c r="A162" s="164"/>
      <c r="B162" s="165"/>
      <c r="D162" s="166"/>
      <c r="E162" s="167"/>
      <c r="F162" s="167"/>
      <c r="G162" s="56"/>
      <c r="H162" s="56"/>
      <c r="I162" s="56"/>
      <c r="J162" s="56"/>
      <c r="K162" s="56"/>
      <c r="L162" s="56"/>
      <c r="M162" s="56"/>
      <c r="N162" s="56"/>
      <c r="O162" s="56"/>
      <c r="P162" s="56"/>
      <c r="Q162" s="56"/>
      <c r="R162" s="56"/>
      <c r="S162" s="56"/>
      <c r="T162" s="56"/>
      <c r="U162" s="56"/>
      <c r="V162" s="56"/>
      <c r="W162" s="56"/>
      <c r="X162" s="56"/>
      <c r="Y162" s="56"/>
      <c r="Z162" s="56"/>
      <c r="AA162" s="56"/>
      <c r="AB162" s="56"/>
      <c r="AC162" s="56"/>
      <c r="AD162" s="56"/>
      <c r="AE162" s="56"/>
      <c r="AF162" s="56"/>
      <c r="AG162" s="56"/>
      <c r="AH162" s="56"/>
      <c r="AI162" s="56"/>
      <c r="AJ162" s="56"/>
      <c r="AK162" s="56"/>
      <c r="AL162" s="56"/>
      <c r="AM162" s="56"/>
      <c r="AN162" s="56"/>
      <c r="AO162" s="56"/>
      <c r="AP162" s="56"/>
      <c r="AQ162" s="56"/>
      <c r="AR162" s="56"/>
      <c r="AS162" s="56"/>
      <c r="AT162" s="56"/>
      <c r="AU162" s="56"/>
      <c r="AV162" s="56"/>
      <c r="AW162" s="56"/>
      <c r="AX162" s="56"/>
      <c r="AY162" s="56"/>
      <c r="AZ162" s="56"/>
      <c r="BA162" s="56"/>
      <c r="BB162" s="56"/>
      <c r="BC162" s="56"/>
      <c r="BD162" s="56"/>
      <c r="BE162" s="56"/>
      <c r="BF162" s="56"/>
      <c r="BG162" s="56"/>
      <c r="BH162" s="56"/>
      <c r="BI162" s="56"/>
      <c r="BJ162" s="56"/>
      <c r="BK162" s="56"/>
      <c r="BL162" s="56"/>
      <c r="BM162" s="56"/>
      <c r="BN162" s="56"/>
      <c r="BO162" s="56"/>
      <c r="BP162" s="56"/>
      <c r="BQ162" s="56"/>
      <c r="BR162" s="56"/>
      <c r="BS162" s="56"/>
      <c r="BT162" s="56"/>
      <c r="BU162" s="56"/>
      <c r="BV162" s="56"/>
      <c r="BW162" s="56"/>
      <c r="BX162" s="56"/>
      <c r="BY162" s="56"/>
      <c r="BZ162" s="56"/>
      <c r="CA162" s="56"/>
      <c r="CB162" s="56"/>
      <c r="CC162" s="56"/>
    </row>
    <row r="163" spans="1:81" s="66" customFormat="1">
      <c r="A163" s="164"/>
      <c r="B163" s="165"/>
      <c r="D163" s="166"/>
      <c r="E163" s="167"/>
      <c r="F163" s="167"/>
      <c r="G163" s="56"/>
      <c r="H163" s="56"/>
      <c r="I163" s="56"/>
      <c r="J163" s="56"/>
      <c r="K163" s="56"/>
      <c r="L163" s="56"/>
      <c r="M163" s="56"/>
      <c r="N163" s="56"/>
      <c r="O163" s="56"/>
      <c r="P163" s="56"/>
      <c r="Q163" s="56"/>
      <c r="R163" s="56"/>
      <c r="S163" s="56"/>
      <c r="T163" s="56"/>
      <c r="U163" s="56"/>
      <c r="V163" s="56"/>
      <c r="W163" s="56"/>
      <c r="X163" s="56"/>
      <c r="Y163" s="56"/>
      <c r="Z163" s="56"/>
      <c r="AA163" s="56"/>
      <c r="AB163" s="56"/>
      <c r="AC163" s="56"/>
      <c r="AD163" s="56"/>
      <c r="AE163" s="56"/>
      <c r="AF163" s="56"/>
      <c r="AG163" s="56"/>
      <c r="AH163" s="56"/>
      <c r="AI163" s="56"/>
      <c r="AJ163" s="56"/>
      <c r="AK163" s="56"/>
      <c r="AL163" s="56"/>
      <c r="AM163" s="56"/>
      <c r="AN163" s="56"/>
      <c r="AO163" s="56"/>
      <c r="AP163" s="56"/>
      <c r="AQ163" s="56"/>
      <c r="AR163" s="56"/>
      <c r="AS163" s="56"/>
      <c r="AT163" s="56"/>
      <c r="AU163" s="56"/>
      <c r="AV163" s="56"/>
      <c r="AW163" s="56"/>
      <c r="AX163" s="56"/>
      <c r="AY163" s="56"/>
      <c r="AZ163" s="56"/>
      <c r="BA163" s="56"/>
      <c r="BB163" s="56"/>
      <c r="BC163" s="56"/>
      <c r="BD163" s="56"/>
      <c r="BE163" s="56"/>
      <c r="BF163" s="56"/>
      <c r="BG163" s="56"/>
      <c r="BH163" s="56"/>
      <c r="BI163" s="56"/>
      <c r="BJ163" s="56"/>
      <c r="BK163" s="56"/>
      <c r="BL163" s="56"/>
      <c r="BM163" s="56"/>
      <c r="BN163" s="56"/>
      <c r="BO163" s="56"/>
      <c r="BP163" s="56"/>
      <c r="BQ163" s="56"/>
      <c r="BR163" s="56"/>
      <c r="BS163" s="56"/>
      <c r="BT163" s="56"/>
      <c r="BU163" s="56"/>
      <c r="BV163" s="56"/>
      <c r="BW163" s="56"/>
      <c r="BX163" s="56"/>
      <c r="BY163" s="56"/>
      <c r="BZ163" s="56"/>
      <c r="CA163" s="56"/>
      <c r="CB163" s="56"/>
      <c r="CC163" s="56"/>
    </row>
    <row r="164" spans="1:81" s="66" customFormat="1">
      <c r="A164" s="164"/>
      <c r="B164" s="165"/>
      <c r="D164" s="166"/>
      <c r="E164" s="167"/>
      <c r="F164" s="167"/>
      <c r="G164" s="56"/>
      <c r="H164" s="56"/>
      <c r="I164" s="56"/>
      <c r="J164" s="56"/>
      <c r="K164" s="56"/>
      <c r="L164" s="56"/>
      <c r="M164" s="56"/>
      <c r="N164" s="56"/>
      <c r="O164" s="56"/>
      <c r="P164" s="56"/>
      <c r="Q164" s="56"/>
      <c r="R164" s="56"/>
      <c r="S164" s="56"/>
      <c r="T164" s="56"/>
      <c r="U164" s="56"/>
      <c r="V164" s="56"/>
      <c r="W164" s="56"/>
      <c r="X164" s="56"/>
      <c r="Y164" s="56"/>
      <c r="Z164" s="56"/>
      <c r="AA164" s="56"/>
      <c r="AB164" s="56"/>
      <c r="AC164" s="56"/>
      <c r="AD164" s="56"/>
      <c r="AE164" s="56"/>
      <c r="AF164" s="56"/>
      <c r="AG164" s="56"/>
      <c r="AH164" s="56"/>
      <c r="AI164" s="56"/>
      <c r="AJ164" s="56"/>
      <c r="AK164" s="56"/>
      <c r="AL164" s="56"/>
      <c r="AM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row>
    <row r="165" spans="1:81" s="66" customFormat="1">
      <c r="A165" s="164"/>
      <c r="B165" s="165"/>
      <c r="D165" s="166"/>
      <c r="E165" s="167"/>
      <c r="F165" s="167"/>
      <c r="G165" s="56"/>
      <c r="H165" s="56"/>
      <c r="I165" s="56"/>
      <c r="J165" s="56"/>
      <c r="K165" s="56"/>
      <c r="L165" s="56"/>
      <c r="M165" s="56"/>
      <c r="N165" s="56"/>
      <c r="O165" s="56"/>
      <c r="P165" s="56"/>
      <c r="Q165" s="56"/>
      <c r="R165" s="56"/>
      <c r="S165" s="56"/>
      <c r="T165" s="56"/>
      <c r="U165" s="56"/>
      <c r="V165" s="56"/>
      <c r="W165" s="56"/>
      <c r="X165" s="56"/>
      <c r="Y165" s="56"/>
      <c r="Z165" s="56"/>
      <c r="AA165" s="56"/>
      <c r="AB165" s="56"/>
      <c r="AC165" s="56"/>
      <c r="AD165" s="56"/>
      <c r="AE165" s="56"/>
      <c r="AF165" s="56"/>
      <c r="AG165" s="56"/>
      <c r="AH165" s="56"/>
      <c r="AI165" s="56"/>
      <c r="AJ165" s="56"/>
      <c r="AK165" s="56"/>
      <c r="AL165" s="56"/>
      <c r="AM165" s="56"/>
      <c r="AN165" s="56"/>
      <c r="AO165" s="56"/>
      <c r="AP165" s="56"/>
      <c r="AQ165" s="56"/>
      <c r="AR165" s="56"/>
      <c r="AS165" s="56"/>
      <c r="AT165" s="56"/>
      <c r="AU165" s="56"/>
      <c r="AV165" s="56"/>
      <c r="AW165" s="56"/>
      <c r="AX165" s="56"/>
      <c r="AY165" s="56"/>
      <c r="AZ165" s="56"/>
      <c r="BA165" s="56"/>
      <c r="BB165" s="56"/>
      <c r="BC165" s="56"/>
      <c r="BD165" s="56"/>
      <c r="BE165" s="56"/>
      <c r="BF165" s="56"/>
      <c r="BG165" s="56"/>
      <c r="BH165" s="56"/>
      <c r="BI165" s="56"/>
      <c r="BJ165" s="56"/>
      <c r="BK165" s="56"/>
      <c r="BL165" s="56"/>
      <c r="BM165" s="56"/>
      <c r="BN165" s="56"/>
      <c r="BO165" s="56"/>
      <c r="BP165" s="56"/>
      <c r="BQ165" s="56"/>
      <c r="BR165" s="56"/>
      <c r="BS165" s="56"/>
      <c r="BT165" s="56"/>
      <c r="BU165" s="56"/>
      <c r="BV165" s="56"/>
      <c r="BW165" s="56"/>
      <c r="BX165" s="56"/>
      <c r="BY165" s="56"/>
      <c r="BZ165" s="56"/>
      <c r="CA165" s="56"/>
      <c r="CB165" s="56"/>
      <c r="CC165" s="56"/>
    </row>
    <row r="166" spans="1:81" s="66" customFormat="1">
      <c r="A166" s="164"/>
      <c r="B166" s="165"/>
      <c r="D166" s="166"/>
      <c r="E166" s="167"/>
      <c r="F166" s="167"/>
      <c r="G166" s="56"/>
      <c r="H166" s="56"/>
      <c r="I166" s="56"/>
      <c r="J166" s="56"/>
      <c r="K166" s="56"/>
      <c r="L166" s="56"/>
      <c r="M166" s="56"/>
      <c r="N166" s="56"/>
      <c r="O166" s="56"/>
      <c r="P166" s="56"/>
      <c r="Q166" s="56"/>
      <c r="R166" s="56"/>
      <c r="S166" s="56"/>
      <c r="T166" s="56"/>
      <c r="U166" s="56"/>
      <c r="V166" s="56"/>
      <c r="W166" s="56"/>
      <c r="X166" s="56"/>
      <c r="Y166" s="56"/>
      <c r="Z166" s="56"/>
      <c r="AA166" s="56"/>
      <c r="AB166" s="56"/>
      <c r="AC166" s="56"/>
      <c r="AD166" s="56"/>
      <c r="AE166" s="56"/>
      <c r="AF166" s="56"/>
      <c r="AG166" s="56"/>
      <c r="AH166" s="56"/>
      <c r="AI166" s="56"/>
      <c r="AJ166" s="56"/>
      <c r="AK166" s="56"/>
      <c r="AL166" s="56"/>
      <c r="AM166" s="56"/>
      <c r="AN166" s="56"/>
      <c r="AO166" s="56"/>
      <c r="AP166" s="56"/>
      <c r="AQ166" s="56"/>
      <c r="AR166" s="56"/>
      <c r="AS166" s="56"/>
      <c r="AT166" s="56"/>
      <c r="AU166" s="56"/>
      <c r="AV166" s="56"/>
      <c r="AW166" s="56"/>
      <c r="AX166" s="56"/>
      <c r="AY166" s="56"/>
      <c r="AZ166" s="56"/>
      <c r="BA166" s="56"/>
      <c r="BB166" s="56"/>
      <c r="BC166" s="56"/>
      <c r="BD166" s="56"/>
      <c r="BE166" s="56"/>
      <c r="BF166" s="56"/>
      <c r="BG166" s="56"/>
      <c r="BH166" s="56"/>
      <c r="BI166" s="56"/>
      <c r="BJ166" s="56"/>
      <c r="BK166" s="56"/>
      <c r="BL166" s="56"/>
      <c r="BM166" s="56"/>
      <c r="BN166" s="56"/>
      <c r="BO166" s="56"/>
      <c r="BP166" s="56"/>
      <c r="BQ166" s="56"/>
      <c r="BR166" s="56"/>
      <c r="BS166" s="56"/>
      <c r="BT166" s="56"/>
      <c r="BU166" s="56"/>
      <c r="BV166" s="56"/>
      <c r="BW166" s="56"/>
      <c r="BX166" s="56"/>
      <c r="BY166" s="56"/>
      <c r="BZ166" s="56"/>
      <c r="CA166" s="56"/>
      <c r="CB166" s="56"/>
      <c r="CC166" s="56"/>
    </row>
    <row r="167" spans="1:81" s="66" customFormat="1">
      <c r="A167" s="164"/>
      <c r="B167" s="165"/>
      <c r="D167" s="166"/>
      <c r="E167" s="167"/>
      <c r="F167" s="167"/>
      <c r="G167" s="56"/>
      <c r="H167" s="56"/>
      <c r="I167" s="56"/>
      <c r="J167" s="56"/>
      <c r="K167" s="56"/>
      <c r="L167" s="56"/>
      <c r="M167" s="56"/>
      <c r="N167" s="56"/>
      <c r="O167" s="56"/>
      <c r="P167" s="56"/>
      <c r="Q167" s="56"/>
      <c r="R167" s="56"/>
      <c r="S167" s="56"/>
      <c r="T167" s="56"/>
      <c r="U167" s="56"/>
      <c r="V167" s="56"/>
      <c r="W167" s="56"/>
      <c r="X167" s="56"/>
      <c r="Y167" s="56"/>
      <c r="Z167" s="56"/>
      <c r="AA167" s="56"/>
      <c r="AB167" s="56"/>
      <c r="AC167" s="56"/>
      <c r="AD167" s="56"/>
      <c r="AE167" s="56"/>
      <c r="AF167" s="56"/>
      <c r="AG167" s="56"/>
      <c r="AH167" s="56"/>
      <c r="AI167" s="56"/>
      <c r="AJ167" s="56"/>
      <c r="AK167" s="56"/>
      <c r="AL167" s="56"/>
      <c r="AM167" s="56"/>
      <c r="AN167" s="56"/>
      <c r="AO167" s="56"/>
      <c r="AP167" s="56"/>
      <c r="AQ167" s="56"/>
      <c r="AR167" s="56"/>
      <c r="AS167" s="56"/>
      <c r="AT167" s="56"/>
      <c r="AU167" s="56"/>
      <c r="AV167" s="56"/>
      <c r="AW167" s="56"/>
      <c r="AX167" s="56"/>
      <c r="AY167" s="56"/>
      <c r="AZ167" s="56"/>
      <c r="BA167" s="56"/>
      <c r="BB167" s="56"/>
      <c r="BC167" s="56"/>
      <c r="BD167" s="56"/>
      <c r="BE167" s="56"/>
      <c r="BF167" s="56"/>
      <c r="BG167" s="56"/>
      <c r="BH167" s="56"/>
      <c r="BI167" s="56"/>
      <c r="BJ167" s="56"/>
      <c r="BK167" s="56"/>
      <c r="BL167" s="56"/>
      <c r="BM167" s="56"/>
      <c r="BN167" s="56"/>
      <c r="BO167" s="56"/>
      <c r="BP167" s="56"/>
      <c r="BQ167" s="56"/>
      <c r="BR167" s="56"/>
      <c r="BS167" s="56"/>
      <c r="BT167" s="56"/>
      <c r="BU167" s="56"/>
      <c r="BV167" s="56"/>
      <c r="BW167" s="56"/>
      <c r="BX167" s="56"/>
      <c r="BY167" s="56"/>
      <c r="BZ167" s="56"/>
      <c r="CA167" s="56"/>
      <c r="CB167" s="56"/>
      <c r="CC167" s="56"/>
    </row>
    <row r="168" spans="1:81" s="66" customFormat="1">
      <c r="A168" s="164"/>
      <c r="B168" s="165"/>
      <c r="D168" s="166"/>
      <c r="E168" s="167"/>
      <c r="F168" s="167"/>
      <c r="G168" s="56"/>
      <c r="H168" s="56"/>
      <c r="I168" s="56"/>
      <c r="J168" s="56"/>
      <c r="K168" s="56"/>
      <c r="L168" s="56"/>
      <c r="M168" s="56"/>
      <c r="N168" s="56"/>
      <c r="O168" s="56"/>
      <c r="P168" s="56"/>
      <c r="Q168" s="56"/>
      <c r="R168" s="56"/>
      <c r="S168" s="56"/>
      <c r="T168" s="56"/>
      <c r="U168" s="56"/>
      <c r="V168" s="56"/>
      <c r="W168" s="56"/>
      <c r="X168" s="56"/>
      <c r="Y168" s="56"/>
      <c r="Z168" s="56"/>
      <c r="AA168" s="56"/>
      <c r="AB168" s="56"/>
      <c r="AC168" s="56"/>
      <c r="AD168" s="56"/>
      <c r="AE168" s="56"/>
      <c r="AF168" s="56"/>
      <c r="AG168" s="56"/>
      <c r="AH168" s="56"/>
      <c r="AI168" s="56"/>
      <c r="AJ168" s="56"/>
      <c r="AK168" s="56"/>
      <c r="AL168" s="56"/>
      <c r="AM168" s="56"/>
      <c r="AN168" s="56"/>
      <c r="AO168" s="56"/>
      <c r="AP168" s="56"/>
      <c r="AQ168" s="56"/>
      <c r="AR168" s="56"/>
      <c r="AS168" s="56"/>
      <c r="AT168" s="56"/>
      <c r="AU168" s="56"/>
      <c r="AV168" s="56"/>
      <c r="AW168" s="56"/>
      <c r="AX168" s="56"/>
      <c r="AY168" s="56"/>
      <c r="AZ168" s="56"/>
      <c r="BA168" s="56"/>
      <c r="BB168" s="56"/>
      <c r="BC168" s="56"/>
      <c r="BD168" s="56"/>
      <c r="BE168" s="56"/>
      <c r="BF168" s="56"/>
      <c r="BG168" s="56"/>
      <c r="BH168" s="56"/>
      <c r="BI168" s="56"/>
      <c r="BJ168" s="56"/>
      <c r="BK168" s="56"/>
      <c r="BL168" s="56"/>
      <c r="BM168" s="56"/>
      <c r="BN168" s="56"/>
      <c r="BO168" s="56"/>
      <c r="BP168" s="56"/>
      <c r="BQ168" s="56"/>
      <c r="BR168" s="56"/>
      <c r="BS168" s="56"/>
      <c r="BT168" s="56"/>
      <c r="BU168" s="56"/>
      <c r="BV168" s="56"/>
      <c r="BW168" s="56"/>
      <c r="BX168" s="56"/>
      <c r="BY168" s="56"/>
      <c r="BZ168" s="56"/>
      <c r="CA168" s="56"/>
      <c r="CB168" s="56"/>
      <c r="CC168" s="56"/>
    </row>
    <row r="169" spans="1:81" s="66" customFormat="1">
      <c r="A169" s="164"/>
      <c r="B169" s="165"/>
      <c r="D169" s="166"/>
      <c r="E169" s="167"/>
      <c r="F169" s="167"/>
      <c r="G169" s="56"/>
      <c r="H169" s="56"/>
      <c r="I169" s="56"/>
      <c r="J169" s="56"/>
      <c r="K169" s="56"/>
      <c r="L169" s="56"/>
      <c r="M169" s="56"/>
      <c r="N169" s="56"/>
      <c r="O169" s="56"/>
      <c r="P169" s="56"/>
      <c r="Q169" s="56"/>
      <c r="R169" s="56"/>
      <c r="S169" s="56"/>
      <c r="T169" s="56"/>
      <c r="U169" s="56"/>
      <c r="V169" s="56"/>
      <c r="W169" s="56"/>
      <c r="X169" s="56"/>
      <c r="Y169" s="56"/>
      <c r="Z169" s="56"/>
      <c r="AA169" s="56"/>
      <c r="AB169" s="56"/>
      <c r="AC169" s="56"/>
      <c r="AD169" s="56"/>
      <c r="AE169" s="56"/>
      <c r="AF169" s="56"/>
      <c r="AG169" s="56"/>
      <c r="AH169" s="56"/>
      <c r="AI169" s="56"/>
      <c r="AJ169" s="56"/>
      <c r="AK169" s="56"/>
      <c r="AL169" s="56"/>
      <c r="AM169" s="56"/>
      <c r="AN169" s="56"/>
      <c r="AO169" s="56"/>
      <c r="AP169" s="56"/>
      <c r="AQ169" s="56"/>
      <c r="AR169" s="56"/>
      <c r="AS169" s="56"/>
      <c r="AT169" s="56"/>
      <c r="AU169" s="56"/>
      <c r="AV169" s="56"/>
      <c r="AW169" s="56"/>
      <c r="AX169" s="56"/>
      <c r="AY169" s="56"/>
      <c r="AZ169" s="56"/>
      <c r="BA169" s="56"/>
      <c r="BB169" s="56"/>
      <c r="BC169" s="56"/>
      <c r="BD169" s="56"/>
      <c r="BE169" s="56"/>
      <c r="BF169" s="56"/>
      <c r="BG169" s="56"/>
      <c r="BH169" s="56"/>
      <c r="BI169" s="56"/>
      <c r="BJ169" s="56"/>
      <c r="BK169" s="56"/>
      <c r="BL169" s="56"/>
      <c r="BM169" s="56"/>
      <c r="BN169" s="56"/>
      <c r="BO169" s="56"/>
      <c r="BP169" s="56"/>
      <c r="BQ169" s="56"/>
      <c r="BR169" s="56"/>
      <c r="BS169" s="56"/>
      <c r="BT169" s="56"/>
      <c r="BU169" s="56"/>
      <c r="BV169" s="56"/>
      <c r="BW169" s="56"/>
      <c r="BX169" s="56"/>
      <c r="BY169" s="56"/>
      <c r="BZ169" s="56"/>
      <c r="CA169" s="56"/>
      <c r="CB169" s="56"/>
      <c r="CC169" s="56"/>
    </row>
    <row r="170" spans="1:81" s="66" customFormat="1">
      <c r="A170" s="164"/>
      <c r="B170" s="165"/>
      <c r="D170" s="166"/>
      <c r="E170" s="167"/>
      <c r="F170" s="167"/>
      <c r="G170" s="56"/>
      <c r="H170" s="56"/>
      <c r="I170" s="56"/>
      <c r="J170" s="56"/>
      <c r="K170" s="56"/>
      <c r="L170" s="56"/>
      <c r="M170" s="56"/>
      <c r="N170" s="56"/>
      <c r="O170" s="56"/>
      <c r="P170" s="56"/>
      <c r="Q170" s="56"/>
      <c r="R170" s="56"/>
      <c r="S170" s="56"/>
      <c r="T170" s="56"/>
      <c r="U170" s="56"/>
      <c r="V170" s="56"/>
      <c r="W170" s="56"/>
      <c r="X170" s="56"/>
      <c r="Y170" s="56"/>
      <c r="Z170" s="56"/>
      <c r="AA170" s="56"/>
      <c r="AB170" s="56"/>
      <c r="AC170" s="56"/>
      <c r="AD170" s="56"/>
      <c r="AE170" s="56"/>
      <c r="AF170" s="56"/>
      <c r="AG170" s="56"/>
      <c r="AH170" s="56"/>
      <c r="AI170" s="56"/>
      <c r="AJ170" s="56"/>
      <c r="AK170" s="56"/>
      <c r="AL170" s="56"/>
      <c r="AM170" s="56"/>
      <c r="AN170" s="56"/>
      <c r="AO170" s="56"/>
      <c r="AP170" s="56"/>
      <c r="AQ170" s="56"/>
      <c r="AR170" s="56"/>
      <c r="AS170" s="56"/>
      <c r="AT170" s="56"/>
      <c r="AU170" s="56"/>
      <c r="AV170" s="56"/>
      <c r="AW170" s="56"/>
      <c r="AX170" s="56"/>
      <c r="AY170" s="56"/>
      <c r="AZ170" s="56"/>
      <c r="BA170" s="56"/>
      <c r="BB170" s="56"/>
      <c r="BC170" s="56"/>
      <c r="BD170" s="56"/>
      <c r="BE170" s="56"/>
      <c r="BF170" s="56"/>
      <c r="BG170" s="56"/>
      <c r="BH170" s="56"/>
      <c r="BI170" s="56"/>
      <c r="BJ170" s="56"/>
      <c r="BK170" s="56"/>
      <c r="BL170" s="56"/>
      <c r="BM170" s="56"/>
      <c r="BN170" s="56"/>
      <c r="BO170" s="56"/>
      <c r="BP170" s="56"/>
      <c r="BQ170" s="56"/>
      <c r="BR170" s="56"/>
      <c r="BS170" s="56"/>
      <c r="BT170" s="56"/>
      <c r="BU170" s="56"/>
      <c r="BV170" s="56"/>
      <c r="BW170" s="56"/>
      <c r="BX170" s="56"/>
      <c r="BY170" s="56"/>
      <c r="BZ170" s="56"/>
      <c r="CA170" s="56"/>
      <c r="CB170" s="56"/>
      <c r="CC170" s="56"/>
    </row>
    <row r="171" spans="1:81" s="65" customFormat="1">
      <c r="A171" s="164"/>
      <c r="B171" s="165"/>
      <c r="C171" s="66"/>
      <c r="D171" s="166"/>
      <c r="E171" s="167"/>
      <c r="F171" s="167"/>
      <c r="G171" s="56"/>
      <c r="H171" s="56"/>
      <c r="I171" s="56"/>
      <c r="J171" s="56"/>
      <c r="K171" s="56"/>
      <c r="L171" s="56"/>
      <c r="M171" s="56"/>
      <c r="N171" s="56"/>
      <c r="O171" s="56"/>
      <c r="P171" s="56"/>
      <c r="Q171" s="56"/>
      <c r="R171" s="56"/>
      <c r="S171" s="56"/>
      <c r="T171" s="56"/>
      <c r="U171" s="56"/>
      <c r="V171" s="56"/>
      <c r="W171" s="56"/>
      <c r="X171" s="56"/>
      <c r="Y171" s="56"/>
      <c r="Z171" s="56"/>
      <c r="AA171" s="56"/>
      <c r="AB171" s="56"/>
      <c r="AC171" s="56"/>
      <c r="AD171" s="56"/>
      <c r="AE171" s="56"/>
      <c r="AF171" s="56"/>
      <c r="AG171" s="56"/>
      <c r="AH171" s="56"/>
      <c r="AI171" s="56"/>
      <c r="AJ171" s="56"/>
      <c r="AK171" s="56"/>
      <c r="AL171" s="56"/>
      <c r="AM171" s="56"/>
      <c r="AN171" s="56"/>
      <c r="AO171" s="56"/>
      <c r="AP171" s="56"/>
      <c r="AQ171" s="56"/>
      <c r="AR171" s="56"/>
      <c r="AS171" s="56"/>
      <c r="AT171" s="56"/>
      <c r="AU171" s="56"/>
      <c r="AV171" s="56"/>
      <c r="AW171" s="56"/>
      <c r="AX171" s="56"/>
      <c r="AY171" s="56"/>
      <c r="AZ171" s="56"/>
      <c r="BA171" s="56"/>
      <c r="BB171" s="56"/>
      <c r="BC171" s="56"/>
      <c r="BD171" s="56"/>
      <c r="BE171" s="56"/>
      <c r="BF171" s="56"/>
      <c r="BG171" s="56"/>
      <c r="BH171" s="56"/>
      <c r="BI171" s="56"/>
      <c r="BJ171" s="56"/>
      <c r="BK171" s="56"/>
      <c r="BL171" s="56"/>
      <c r="BM171" s="56"/>
      <c r="BN171" s="56"/>
      <c r="BO171" s="56"/>
      <c r="BP171" s="56"/>
      <c r="BQ171" s="56"/>
      <c r="BR171" s="56"/>
      <c r="BS171" s="56"/>
      <c r="BT171" s="56"/>
      <c r="BU171" s="56"/>
      <c r="BV171" s="56"/>
      <c r="BW171" s="56"/>
      <c r="BX171" s="56"/>
      <c r="BY171" s="56"/>
      <c r="BZ171" s="56"/>
      <c r="CA171" s="56"/>
      <c r="CB171" s="56"/>
      <c r="CC171" s="56"/>
    </row>
    <row r="172" spans="1:81" s="65" customFormat="1">
      <c r="A172" s="164"/>
      <c r="B172" s="165"/>
      <c r="C172" s="66"/>
      <c r="D172" s="166"/>
      <c r="E172" s="167"/>
      <c r="F172" s="167"/>
      <c r="G172" s="56"/>
      <c r="H172" s="56"/>
      <c r="I172" s="56"/>
      <c r="J172" s="56"/>
      <c r="K172" s="56"/>
      <c r="L172" s="56"/>
      <c r="M172" s="56"/>
      <c r="N172" s="56"/>
      <c r="O172" s="56"/>
      <c r="P172" s="56"/>
      <c r="Q172" s="56"/>
      <c r="R172" s="56"/>
      <c r="S172" s="56"/>
      <c r="T172" s="56"/>
      <c r="U172" s="56"/>
      <c r="V172" s="56"/>
      <c r="W172" s="56"/>
      <c r="X172" s="56"/>
      <c r="Y172" s="56"/>
      <c r="Z172" s="56"/>
      <c r="AA172" s="56"/>
      <c r="AB172" s="56"/>
      <c r="AC172" s="56"/>
      <c r="AD172" s="56"/>
      <c r="AE172" s="56"/>
      <c r="AF172" s="56"/>
      <c r="AG172" s="56"/>
      <c r="AH172" s="56"/>
      <c r="AI172" s="56"/>
      <c r="AJ172" s="56"/>
      <c r="AK172" s="56"/>
      <c r="AL172" s="56"/>
      <c r="AM172" s="56"/>
      <c r="AN172" s="56"/>
      <c r="AO172" s="56"/>
      <c r="AP172" s="56"/>
      <c r="AQ172" s="56"/>
      <c r="AR172" s="56"/>
      <c r="AS172" s="56"/>
      <c r="AT172" s="56"/>
      <c r="AU172" s="56"/>
      <c r="AV172" s="56"/>
      <c r="AW172" s="56"/>
      <c r="AX172" s="56"/>
      <c r="AY172" s="56"/>
      <c r="AZ172" s="56"/>
      <c r="BA172" s="56"/>
      <c r="BB172" s="56"/>
      <c r="BC172" s="56"/>
      <c r="BD172" s="56"/>
      <c r="BE172" s="56"/>
      <c r="BF172" s="56"/>
      <c r="BG172" s="56"/>
      <c r="BH172" s="56"/>
      <c r="BI172" s="56"/>
      <c r="BJ172" s="56"/>
      <c r="BK172" s="56"/>
      <c r="BL172" s="56"/>
      <c r="BM172" s="56"/>
      <c r="BN172" s="56"/>
      <c r="BO172" s="56"/>
      <c r="BP172" s="56"/>
      <c r="BQ172" s="56"/>
      <c r="BR172" s="56"/>
      <c r="BS172" s="56"/>
      <c r="BT172" s="56"/>
      <c r="BU172" s="56"/>
      <c r="BV172" s="56"/>
      <c r="BW172" s="56"/>
      <c r="BX172" s="56"/>
      <c r="BY172" s="56"/>
      <c r="BZ172" s="56"/>
      <c r="CA172" s="56"/>
      <c r="CB172" s="56"/>
      <c r="CC172" s="56"/>
    </row>
    <row r="173" spans="1:81" s="65" customFormat="1">
      <c r="A173" s="164"/>
      <c r="B173" s="165"/>
      <c r="C173" s="66"/>
      <c r="D173" s="166"/>
      <c r="E173" s="167"/>
      <c r="F173" s="167"/>
      <c r="G173" s="56"/>
      <c r="H173" s="56"/>
      <c r="I173" s="56"/>
      <c r="J173" s="56"/>
      <c r="K173" s="56"/>
      <c r="L173" s="56"/>
      <c r="M173" s="56"/>
      <c r="N173" s="56"/>
      <c r="O173" s="56"/>
      <c r="P173" s="56"/>
      <c r="Q173" s="56"/>
      <c r="R173" s="56"/>
      <c r="S173" s="56"/>
      <c r="T173" s="56"/>
      <c r="U173" s="56"/>
      <c r="V173" s="56"/>
      <c r="W173" s="56"/>
      <c r="X173" s="56"/>
      <c r="Y173" s="56"/>
      <c r="Z173" s="56"/>
      <c r="AA173" s="56"/>
      <c r="AB173" s="56"/>
      <c r="AC173" s="56"/>
      <c r="AD173" s="56"/>
      <c r="AE173" s="56"/>
      <c r="AF173" s="56"/>
      <c r="AG173" s="56"/>
      <c r="AH173" s="56"/>
      <c r="AI173" s="56"/>
      <c r="AJ173" s="56"/>
      <c r="AK173" s="56"/>
      <c r="AL173" s="56"/>
      <c r="AM173" s="56"/>
      <c r="AN173" s="56"/>
      <c r="AO173" s="56"/>
      <c r="AP173" s="56"/>
      <c r="AQ173" s="56"/>
      <c r="AR173" s="56"/>
      <c r="AS173" s="56"/>
      <c r="AT173" s="56"/>
      <c r="AU173" s="56"/>
      <c r="AV173" s="56"/>
      <c r="AW173" s="56"/>
      <c r="AX173" s="56"/>
      <c r="AY173" s="56"/>
      <c r="AZ173" s="56"/>
      <c r="BA173" s="56"/>
      <c r="BB173" s="56"/>
      <c r="BC173" s="56"/>
      <c r="BD173" s="56"/>
      <c r="BE173" s="56"/>
      <c r="BF173" s="56"/>
      <c r="BG173" s="56"/>
      <c r="BH173" s="56"/>
      <c r="BI173" s="56"/>
      <c r="BJ173" s="56"/>
      <c r="BK173" s="56"/>
      <c r="BL173" s="56"/>
      <c r="BM173" s="56"/>
      <c r="BN173" s="56"/>
      <c r="BO173" s="56"/>
      <c r="BP173" s="56"/>
      <c r="BQ173" s="56"/>
      <c r="BR173" s="56"/>
      <c r="BS173" s="56"/>
      <c r="BT173" s="56"/>
      <c r="BU173" s="56"/>
      <c r="BV173" s="56"/>
      <c r="BW173" s="56"/>
      <c r="BX173" s="56"/>
      <c r="BY173" s="56"/>
      <c r="BZ173" s="56"/>
      <c r="CA173" s="56"/>
      <c r="CB173" s="56"/>
      <c r="CC173" s="56"/>
    </row>
    <row r="174" spans="1:81" s="65" customFormat="1">
      <c r="A174" s="164"/>
      <c r="B174" s="165"/>
      <c r="C174" s="66"/>
      <c r="D174" s="166"/>
      <c r="E174" s="167"/>
      <c r="F174" s="167"/>
      <c r="G174" s="56"/>
      <c r="H174" s="56"/>
      <c r="I174" s="56"/>
      <c r="J174" s="56"/>
      <c r="K174" s="56"/>
      <c r="L174" s="56"/>
      <c r="M174" s="56"/>
      <c r="N174" s="56"/>
      <c r="O174" s="56"/>
      <c r="P174" s="56"/>
      <c r="Q174" s="56"/>
      <c r="R174" s="56"/>
      <c r="S174" s="56"/>
      <c r="T174" s="56"/>
      <c r="U174" s="56"/>
      <c r="V174" s="56"/>
      <c r="W174" s="56"/>
      <c r="X174" s="56"/>
      <c r="Y174" s="56"/>
      <c r="Z174" s="56"/>
      <c r="AA174" s="56"/>
      <c r="AB174" s="56"/>
      <c r="AC174" s="56"/>
      <c r="AD174" s="56"/>
      <c r="AE174" s="56"/>
      <c r="AF174" s="56"/>
      <c r="AG174" s="56"/>
      <c r="AH174" s="56"/>
      <c r="AI174" s="56"/>
      <c r="AJ174" s="56"/>
      <c r="AK174" s="56"/>
      <c r="AL174" s="56"/>
      <c r="AM174" s="56"/>
      <c r="AN174" s="56"/>
      <c r="AO174" s="56"/>
      <c r="AP174" s="56"/>
      <c r="AQ174" s="56"/>
      <c r="AR174" s="56"/>
      <c r="AS174" s="56"/>
      <c r="AT174" s="56"/>
      <c r="AU174" s="56"/>
      <c r="AV174" s="56"/>
      <c r="AW174" s="56"/>
      <c r="AX174" s="56"/>
      <c r="AY174" s="56"/>
      <c r="AZ174" s="56"/>
      <c r="BA174" s="56"/>
      <c r="BB174" s="56"/>
      <c r="BC174" s="56"/>
      <c r="BD174" s="56"/>
      <c r="BE174" s="56"/>
      <c r="BF174" s="56"/>
      <c r="BG174" s="56"/>
      <c r="BH174" s="56"/>
      <c r="BI174" s="56"/>
      <c r="BJ174" s="56"/>
      <c r="BK174" s="56"/>
      <c r="BL174" s="56"/>
      <c r="BM174" s="56"/>
      <c r="BN174" s="56"/>
      <c r="BO174" s="56"/>
      <c r="BP174" s="56"/>
      <c r="BQ174" s="56"/>
      <c r="BR174" s="56"/>
      <c r="BS174" s="56"/>
      <c r="BT174" s="56"/>
      <c r="BU174" s="56"/>
      <c r="BV174" s="56"/>
      <c r="BW174" s="56"/>
      <c r="BX174" s="56"/>
      <c r="BY174" s="56"/>
      <c r="BZ174" s="56"/>
      <c r="CA174" s="56"/>
      <c r="CB174" s="56"/>
      <c r="CC174" s="56"/>
    </row>
    <row r="175" spans="1:81" s="65" customFormat="1">
      <c r="A175" s="164"/>
      <c r="B175" s="165"/>
      <c r="C175" s="66"/>
      <c r="D175" s="166"/>
      <c r="E175" s="167"/>
      <c r="F175" s="167"/>
      <c r="G175" s="56"/>
      <c r="H175" s="56"/>
      <c r="I175" s="56"/>
      <c r="J175" s="56"/>
      <c r="K175" s="56"/>
      <c r="L175" s="56"/>
      <c r="M175" s="56"/>
      <c r="N175" s="56"/>
      <c r="O175" s="56"/>
      <c r="P175" s="56"/>
      <c r="Q175" s="56"/>
      <c r="R175" s="56"/>
      <c r="S175" s="56"/>
      <c r="T175" s="56"/>
      <c r="U175" s="56"/>
      <c r="V175" s="56"/>
      <c r="W175" s="56"/>
      <c r="X175" s="56"/>
      <c r="Y175" s="56"/>
      <c r="Z175" s="56"/>
      <c r="AA175" s="56"/>
      <c r="AB175" s="56"/>
      <c r="AC175" s="56"/>
      <c r="AD175" s="56"/>
      <c r="AE175" s="56"/>
      <c r="AF175" s="56"/>
      <c r="AG175" s="56"/>
      <c r="AH175" s="56"/>
      <c r="AI175" s="56"/>
      <c r="AJ175" s="56"/>
      <c r="AK175" s="56"/>
      <c r="AL175" s="56"/>
      <c r="AM175" s="56"/>
      <c r="AN175" s="56"/>
      <c r="AO175" s="56"/>
      <c r="AP175" s="56"/>
      <c r="AQ175" s="56"/>
      <c r="AR175" s="56"/>
      <c r="AS175" s="56"/>
      <c r="AT175" s="56"/>
      <c r="AU175" s="56"/>
      <c r="AV175" s="56"/>
      <c r="AW175" s="56"/>
      <c r="AX175" s="56"/>
      <c r="AY175" s="56"/>
      <c r="AZ175" s="56"/>
      <c r="BA175" s="56"/>
      <c r="BB175" s="56"/>
      <c r="BC175" s="56"/>
      <c r="BD175" s="56"/>
      <c r="BE175" s="56"/>
      <c r="BF175" s="56"/>
      <c r="BG175" s="56"/>
      <c r="BH175" s="56"/>
      <c r="BI175" s="56"/>
      <c r="BJ175" s="56"/>
      <c r="BK175" s="56"/>
      <c r="BL175" s="56"/>
      <c r="BM175" s="56"/>
      <c r="BN175" s="56"/>
      <c r="BO175" s="56"/>
      <c r="BP175" s="56"/>
      <c r="BQ175" s="56"/>
      <c r="BR175" s="56"/>
      <c r="BS175" s="56"/>
      <c r="BT175" s="56"/>
      <c r="BU175" s="56"/>
      <c r="BV175" s="56"/>
      <c r="BW175" s="56"/>
      <c r="BX175" s="56"/>
      <c r="BY175" s="56"/>
      <c r="BZ175" s="56"/>
      <c r="CA175" s="56"/>
      <c r="CB175" s="56"/>
      <c r="CC175" s="56"/>
    </row>
    <row r="176" spans="1:81" s="65" customFormat="1">
      <c r="A176" s="164"/>
      <c r="C176" s="66"/>
      <c r="D176" s="166"/>
      <c r="E176" s="167"/>
      <c r="F176" s="167"/>
      <c r="G176" s="56"/>
      <c r="H176" s="56"/>
      <c r="I176" s="56"/>
      <c r="J176" s="56"/>
      <c r="K176" s="56"/>
      <c r="L176" s="56"/>
      <c r="M176" s="56"/>
      <c r="N176" s="56"/>
      <c r="O176" s="56"/>
      <c r="P176" s="56"/>
      <c r="Q176" s="56"/>
      <c r="R176" s="56"/>
      <c r="S176" s="56"/>
      <c r="T176" s="56"/>
      <c r="U176" s="56"/>
      <c r="V176" s="56"/>
      <c r="W176" s="56"/>
      <c r="X176" s="56"/>
      <c r="Y176" s="56"/>
      <c r="Z176" s="56"/>
      <c r="AA176" s="56"/>
      <c r="AB176" s="56"/>
      <c r="AC176" s="56"/>
      <c r="AD176" s="56"/>
      <c r="AE176" s="56"/>
      <c r="AF176" s="56"/>
      <c r="AG176" s="56"/>
      <c r="AH176" s="56"/>
      <c r="AI176" s="56"/>
      <c r="AJ176" s="56"/>
      <c r="AK176" s="56"/>
      <c r="AL176" s="56"/>
      <c r="AM176" s="56"/>
      <c r="AN176" s="56"/>
      <c r="AO176" s="56"/>
      <c r="AP176" s="56"/>
      <c r="AQ176" s="56"/>
      <c r="AR176" s="56"/>
      <c r="AS176" s="56"/>
      <c r="AT176" s="56"/>
      <c r="AU176" s="56"/>
      <c r="AV176" s="56"/>
      <c r="AW176" s="56"/>
      <c r="AX176" s="56"/>
      <c r="AY176" s="56"/>
      <c r="AZ176" s="56"/>
      <c r="BA176" s="56"/>
      <c r="BB176" s="56"/>
      <c r="BC176" s="56"/>
      <c r="BD176" s="56"/>
      <c r="BE176" s="56"/>
      <c r="BF176" s="56"/>
      <c r="BG176" s="56"/>
      <c r="BH176" s="56"/>
      <c r="BI176" s="56"/>
      <c r="BJ176" s="56"/>
      <c r="BK176" s="56"/>
      <c r="BL176" s="56"/>
      <c r="BM176" s="56"/>
      <c r="BN176" s="56"/>
      <c r="BO176" s="56"/>
      <c r="BP176" s="56"/>
      <c r="BQ176" s="56"/>
      <c r="BR176" s="56"/>
      <c r="BS176" s="56"/>
      <c r="BT176" s="56"/>
      <c r="BU176" s="56"/>
      <c r="BV176" s="56"/>
      <c r="BW176" s="56"/>
      <c r="BX176" s="56"/>
      <c r="BY176" s="56"/>
      <c r="BZ176" s="56"/>
      <c r="CA176" s="56"/>
      <c r="CB176" s="56"/>
      <c r="CC176" s="56"/>
    </row>
    <row r="177" spans="1:81" s="65" customFormat="1">
      <c r="A177" s="164"/>
      <c r="C177" s="66"/>
      <c r="D177" s="166"/>
      <c r="E177" s="167"/>
      <c r="F177" s="167"/>
      <c r="G177" s="56"/>
      <c r="H177" s="56"/>
      <c r="I177" s="56"/>
      <c r="J177" s="56"/>
      <c r="K177" s="56"/>
      <c r="L177" s="56"/>
      <c r="M177" s="56"/>
      <c r="N177" s="56"/>
      <c r="O177" s="56"/>
      <c r="P177" s="56"/>
      <c r="Q177" s="56"/>
      <c r="R177" s="56"/>
      <c r="S177" s="56"/>
      <c r="T177" s="56"/>
      <c r="U177" s="56"/>
      <c r="V177" s="56"/>
      <c r="W177" s="56"/>
      <c r="X177" s="56"/>
      <c r="Y177" s="56"/>
      <c r="Z177" s="56"/>
      <c r="AA177" s="56"/>
      <c r="AB177" s="56"/>
      <c r="AC177" s="56"/>
      <c r="AD177" s="56"/>
      <c r="AE177" s="56"/>
      <c r="AF177" s="56"/>
      <c r="AG177" s="56"/>
      <c r="AH177" s="56"/>
      <c r="AI177" s="56"/>
      <c r="AJ177" s="56"/>
      <c r="AK177" s="56"/>
      <c r="AL177" s="56"/>
      <c r="AM177" s="56"/>
      <c r="AN177" s="56"/>
      <c r="AO177" s="56"/>
      <c r="AP177" s="56"/>
      <c r="AQ177" s="56"/>
      <c r="AR177" s="56"/>
      <c r="AS177" s="56"/>
      <c r="AT177" s="56"/>
      <c r="AU177" s="56"/>
      <c r="AV177" s="56"/>
      <c r="AW177" s="56"/>
      <c r="AX177" s="56"/>
      <c r="AY177" s="56"/>
      <c r="AZ177" s="56"/>
      <c r="BA177" s="56"/>
      <c r="BB177" s="56"/>
      <c r="BC177" s="56"/>
      <c r="BD177" s="56"/>
      <c r="BE177" s="56"/>
      <c r="BF177" s="56"/>
      <c r="BG177" s="56"/>
      <c r="BH177" s="56"/>
      <c r="BI177" s="56"/>
      <c r="BJ177" s="56"/>
      <c r="BK177" s="56"/>
      <c r="BL177" s="56"/>
      <c r="BM177" s="56"/>
      <c r="BN177" s="56"/>
      <c r="BO177" s="56"/>
      <c r="BP177" s="56"/>
      <c r="BQ177" s="56"/>
      <c r="BR177" s="56"/>
      <c r="BS177" s="56"/>
      <c r="BT177" s="56"/>
      <c r="BU177" s="56"/>
      <c r="BV177" s="56"/>
      <c r="BW177" s="56"/>
      <c r="BX177" s="56"/>
      <c r="BY177" s="56"/>
      <c r="BZ177" s="56"/>
      <c r="CA177" s="56"/>
      <c r="CB177" s="56"/>
      <c r="CC177" s="56"/>
    </row>
    <row r="178" spans="1:81" s="65" customFormat="1">
      <c r="A178" s="164"/>
      <c r="C178" s="66"/>
      <c r="D178" s="166"/>
      <c r="E178" s="167"/>
      <c r="F178" s="167"/>
      <c r="G178" s="56"/>
      <c r="H178" s="56"/>
      <c r="I178" s="56"/>
      <c r="J178" s="56"/>
      <c r="K178" s="56"/>
      <c r="L178" s="56"/>
      <c r="M178" s="56"/>
      <c r="N178" s="56"/>
      <c r="O178" s="56"/>
      <c r="P178" s="56"/>
      <c r="Q178" s="56"/>
      <c r="R178" s="56"/>
      <c r="S178" s="56"/>
      <c r="T178" s="56"/>
      <c r="U178" s="56"/>
      <c r="V178" s="56"/>
      <c r="W178" s="56"/>
      <c r="X178" s="56"/>
      <c r="Y178" s="56"/>
      <c r="Z178" s="56"/>
      <c r="AA178" s="56"/>
      <c r="AB178" s="56"/>
      <c r="AC178" s="56"/>
      <c r="AD178" s="56"/>
      <c r="AE178" s="56"/>
      <c r="AF178" s="56"/>
      <c r="AG178" s="56"/>
      <c r="AH178" s="56"/>
      <c r="AI178" s="56"/>
      <c r="AJ178" s="56"/>
      <c r="AK178" s="56"/>
      <c r="AL178" s="56"/>
      <c r="AM178" s="56"/>
      <c r="AN178" s="56"/>
      <c r="AO178" s="56"/>
      <c r="AP178" s="56"/>
      <c r="AQ178" s="56"/>
      <c r="AR178" s="56"/>
      <c r="AS178" s="56"/>
      <c r="AT178" s="56"/>
      <c r="AU178" s="56"/>
      <c r="AV178" s="56"/>
      <c r="AW178" s="56"/>
      <c r="AX178" s="56"/>
      <c r="AY178" s="56"/>
      <c r="AZ178" s="56"/>
      <c r="BA178" s="56"/>
      <c r="BB178" s="56"/>
      <c r="BC178" s="56"/>
      <c r="BD178" s="56"/>
      <c r="BE178" s="56"/>
      <c r="BF178" s="56"/>
      <c r="BG178" s="56"/>
      <c r="BH178" s="56"/>
      <c r="BI178" s="56"/>
      <c r="BJ178" s="56"/>
      <c r="BK178" s="56"/>
      <c r="BL178" s="56"/>
      <c r="BM178" s="56"/>
      <c r="BN178" s="56"/>
      <c r="BO178" s="56"/>
      <c r="BP178" s="56"/>
      <c r="BQ178" s="56"/>
      <c r="BR178" s="56"/>
      <c r="BS178" s="56"/>
      <c r="BT178" s="56"/>
      <c r="BU178" s="56"/>
      <c r="BV178" s="56"/>
      <c r="BW178" s="56"/>
      <c r="BX178" s="56"/>
      <c r="BY178" s="56"/>
      <c r="BZ178" s="56"/>
      <c r="CA178" s="56"/>
      <c r="CB178" s="56"/>
      <c r="CC178" s="56"/>
    </row>
    <row r="179" spans="1:81" s="65" customFormat="1">
      <c r="A179" s="164"/>
      <c r="C179" s="66"/>
      <c r="D179" s="166"/>
      <c r="E179" s="167"/>
      <c r="F179" s="167"/>
      <c r="G179" s="56"/>
      <c r="H179" s="56"/>
      <c r="I179" s="56"/>
      <c r="J179" s="56"/>
      <c r="K179" s="56"/>
      <c r="L179" s="56"/>
      <c r="M179" s="56"/>
      <c r="N179" s="56"/>
      <c r="O179" s="56"/>
      <c r="P179" s="56"/>
      <c r="Q179" s="56"/>
      <c r="R179" s="56"/>
      <c r="S179" s="56"/>
      <c r="T179" s="56"/>
      <c r="U179" s="56"/>
      <c r="V179" s="56"/>
      <c r="W179" s="56"/>
      <c r="X179" s="56"/>
      <c r="Y179" s="56"/>
      <c r="Z179" s="56"/>
      <c r="AA179" s="56"/>
      <c r="AB179" s="56"/>
      <c r="AC179" s="56"/>
      <c r="AD179" s="56"/>
      <c r="AE179" s="56"/>
      <c r="AF179" s="56"/>
      <c r="AG179" s="56"/>
      <c r="AH179" s="56"/>
      <c r="AI179" s="56"/>
      <c r="AJ179" s="56"/>
      <c r="AK179" s="56"/>
      <c r="AL179" s="56"/>
      <c r="AM179" s="56"/>
      <c r="AN179" s="56"/>
      <c r="AO179" s="56"/>
      <c r="AP179" s="56"/>
      <c r="AQ179" s="56"/>
      <c r="AR179" s="56"/>
      <c r="AS179" s="56"/>
      <c r="AT179" s="56"/>
      <c r="AU179" s="56"/>
      <c r="AV179" s="56"/>
      <c r="AW179" s="56"/>
      <c r="AX179" s="56"/>
      <c r="AY179" s="56"/>
      <c r="AZ179" s="56"/>
      <c r="BA179" s="56"/>
      <c r="BB179" s="56"/>
      <c r="BC179" s="56"/>
      <c r="BD179" s="56"/>
      <c r="BE179" s="56"/>
      <c r="BF179" s="56"/>
      <c r="BG179" s="56"/>
      <c r="BH179" s="56"/>
      <c r="BI179" s="56"/>
      <c r="BJ179" s="56"/>
      <c r="BK179" s="56"/>
      <c r="BL179" s="56"/>
      <c r="BM179" s="56"/>
      <c r="BN179" s="56"/>
      <c r="BO179" s="56"/>
      <c r="BP179" s="56"/>
      <c r="BQ179" s="56"/>
      <c r="BR179" s="56"/>
      <c r="BS179" s="56"/>
      <c r="BT179" s="56"/>
      <c r="BU179" s="56"/>
      <c r="BV179" s="56"/>
      <c r="BW179" s="56"/>
      <c r="BX179" s="56"/>
      <c r="BY179" s="56"/>
      <c r="BZ179" s="56"/>
      <c r="CA179" s="56"/>
      <c r="CB179" s="56"/>
      <c r="CC179" s="56"/>
    </row>
    <row r="180" spans="1:81" s="65" customFormat="1">
      <c r="A180" s="164"/>
      <c r="C180" s="66"/>
      <c r="D180" s="166"/>
      <c r="E180" s="167"/>
      <c r="F180" s="167"/>
      <c r="G180" s="56"/>
      <c r="H180" s="56"/>
      <c r="I180" s="56"/>
      <c r="J180" s="56"/>
      <c r="K180" s="56"/>
      <c r="L180" s="56"/>
      <c r="M180" s="56"/>
      <c r="N180" s="56"/>
      <c r="O180" s="56"/>
      <c r="P180" s="56"/>
      <c r="Q180" s="56"/>
      <c r="R180" s="56"/>
      <c r="S180" s="56"/>
      <c r="T180" s="56"/>
      <c r="U180" s="56"/>
      <c r="V180" s="56"/>
      <c r="W180" s="56"/>
      <c r="X180" s="56"/>
      <c r="Y180" s="56"/>
      <c r="Z180" s="56"/>
      <c r="AA180" s="56"/>
      <c r="AB180" s="56"/>
      <c r="AC180" s="56"/>
      <c r="AD180" s="56"/>
      <c r="AE180" s="56"/>
      <c r="AF180" s="56"/>
      <c r="AG180" s="56"/>
      <c r="AH180" s="56"/>
      <c r="AI180" s="56"/>
      <c r="AJ180" s="56"/>
      <c r="AK180" s="56"/>
      <c r="AL180" s="56"/>
      <c r="AM180" s="56"/>
      <c r="AN180" s="56"/>
      <c r="AO180" s="56"/>
      <c r="AP180" s="56"/>
      <c r="AQ180" s="56"/>
      <c r="AR180" s="56"/>
      <c r="AS180" s="56"/>
      <c r="AT180" s="56"/>
      <c r="AU180" s="56"/>
      <c r="AV180" s="56"/>
      <c r="AW180" s="56"/>
      <c r="AX180" s="56"/>
      <c r="AY180" s="56"/>
      <c r="AZ180" s="56"/>
      <c r="BA180" s="56"/>
      <c r="BB180" s="56"/>
      <c r="BC180" s="56"/>
      <c r="BD180" s="56"/>
      <c r="BE180" s="56"/>
      <c r="BF180" s="56"/>
      <c r="BG180" s="56"/>
      <c r="BH180" s="56"/>
      <c r="BI180" s="56"/>
      <c r="BJ180" s="56"/>
      <c r="BK180" s="56"/>
      <c r="BL180" s="56"/>
      <c r="BM180" s="56"/>
      <c r="BN180" s="56"/>
      <c r="BO180" s="56"/>
      <c r="BP180" s="56"/>
      <c r="BQ180" s="56"/>
      <c r="BR180" s="56"/>
      <c r="BS180" s="56"/>
      <c r="BT180" s="56"/>
      <c r="BU180" s="56"/>
      <c r="BV180" s="56"/>
      <c r="BW180" s="56"/>
      <c r="BX180" s="56"/>
      <c r="BY180" s="56"/>
      <c r="BZ180" s="56"/>
      <c r="CA180" s="56"/>
      <c r="CB180" s="56"/>
      <c r="CC180" s="56"/>
    </row>
    <row r="181" spans="1:81" s="65" customFormat="1">
      <c r="A181" s="164"/>
      <c r="C181" s="66"/>
      <c r="D181" s="166"/>
      <c r="E181" s="167"/>
      <c r="F181" s="167"/>
      <c r="G181" s="56"/>
      <c r="H181" s="56"/>
      <c r="I181" s="56"/>
      <c r="J181" s="56"/>
      <c r="K181" s="56"/>
      <c r="L181" s="56"/>
      <c r="M181" s="56"/>
      <c r="N181" s="56"/>
      <c r="O181" s="56"/>
      <c r="P181" s="56"/>
      <c r="Q181" s="56"/>
      <c r="R181" s="56"/>
      <c r="S181" s="56"/>
      <c r="T181" s="56"/>
      <c r="U181" s="56"/>
      <c r="V181" s="56"/>
      <c r="W181" s="56"/>
      <c r="X181" s="56"/>
      <c r="Y181" s="56"/>
      <c r="Z181" s="56"/>
      <c r="AA181" s="56"/>
      <c r="AB181" s="56"/>
      <c r="AC181" s="56"/>
      <c r="AD181" s="56"/>
      <c r="AE181" s="56"/>
      <c r="AF181" s="56"/>
      <c r="AG181" s="56"/>
      <c r="AH181" s="56"/>
      <c r="AI181" s="56"/>
      <c r="AJ181" s="56"/>
      <c r="AK181" s="56"/>
      <c r="AL181" s="56"/>
      <c r="AM181" s="56"/>
      <c r="AN181" s="56"/>
      <c r="AO181" s="56"/>
      <c r="AP181" s="56"/>
      <c r="AQ181" s="56"/>
      <c r="AR181" s="56"/>
      <c r="AS181" s="56"/>
      <c r="AT181" s="56"/>
      <c r="AU181" s="56"/>
      <c r="AV181" s="56"/>
      <c r="AW181" s="56"/>
      <c r="AX181" s="56"/>
      <c r="AY181" s="56"/>
      <c r="AZ181" s="56"/>
      <c r="BA181" s="56"/>
      <c r="BB181" s="56"/>
      <c r="BC181" s="56"/>
      <c r="BD181" s="56"/>
      <c r="BE181" s="56"/>
      <c r="BF181" s="56"/>
      <c r="BG181" s="56"/>
      <c r="BH181" s="56"/>
      <c r="BI181" s="56"/>
      <c r="BJ181" s="56"/>
      <c r="BK181" s="56"/>
      <c r="BL181" s="56"/>
      <c r="BM181" s="56"/>
      <c r="BN181" s="56"/>
      <c r="BO181" s="56"/>
      <c r="BP181" s="56"/>
      <c r="BQ181" s="56"/>
      <c r="BR181" s="56"/>
      <c r="BS181" s="56"/>
      <c r="BT181" s="56"/>
      <c r="BU181" s="56"/>
      <c r="BV181" s="56"/>
      <c r="BW181" s="56"/>
      <c r="BX181" s="56"/>
      <c r="BY181" s="56"/>
      <c r="BZ181" s="56"/>
      <c r="CA181" s="56"/>
      <c r="CB181" s="56"/>
      <c r="CC181" s="56"/>
    </row>
  </sheetData>
  <sheetProtection algorithmName="SHA-512" hashValue="9yCtcTT4YLt95KrOLnGA2T5plOb//wuUrAOsNkPpJOWaaonQEVS7PL6VrlFxAYc6qhoSLPRfDm31nwq3YCOY5Q==" saltValue="rRBrZxVGFcy7+gvAcCJdZg==" spinCount="100000" sheet="1" objects="1" scenarios="1"/>
  <mergeCells count="1">
    <mergeCell ref="A1:F1"/>
  </mergeCells>
  <phoneticPr fontId="6" type="noConversion"/>
  <conditionalFormatting sqref="A1">
    <cfRule type="containsBlanks" dxfId="22" priority="141">
      <formula>LEN(TRIM(A1))=0</formula>
    </cfRule>
  </conditionalFormatting>
  <conditionalFormatting sqref="E9:E68 E70:E91 E126:E137">
    <cfRule type="containsBlanks" dxfId="21" priority="2">
      <formula>LEN(TRIM(E9))=0</formula>
    </cfRule>
  </conditionalFormatting>
  <conditionalFormatting sqref="E93:E98">
    <cfRule type="containsBlanks" dxfId="20" priority="7">
      <formula>LEN(TRIM(E93))=0</formula>
    </cfRule>
  </conditionalFormatting>
  <conditionalFormatting sqref="E101:E118">
    <cfRule type="containsBlanks" dxfId="19" priority="6">
      <formula>LEN(TRIM(E101))=0</formula>
    </cfRule>
  </conditionalFormatting>
  <conditionalFormatting sqref="E122">
    <cfRule type="containsBlanks" dxfId="18" priority="5">
      <formula>LEN(TRIM(E122))=0</formula>
    </cfRule>
  </conditionalFormatting>
  <conditionalFormatting sqref="E124">
    <cfRule type="containsBlanks" dxfId="17" priority="4">
      <formula>LEN(TRIM(E124))=0</formula>
    </cfRule>
  </conditionalFormatting>
  <conditionalFormatting sqref="E140:E152">
    <cfRule type="containsBlanks" dxfId="16" priority="3">
      <formula>LEN(TRIM(E140))=0</formula>
    </cfRule>
  </conditionalFormatting>
  <conditionalFormatting sqref="E155:E157">
    <cfRule type="containsBlanks" dxfId="15" priority="1">
      <formula>LEN(TRIM(E155))=0</formula>
    </cfRule>
  </conditionalFormatting>
  <pageMargins left="0.78740157480314965" right="0.78740157480314965" top="0.78740157480314965" bottom="0.78740157480314965" header="0.31496062992125984" footer="0.31496062992125984"/>
  <pageSetup paperSize="9" scale="84" fitToHeight="0" orientation="portrait" blackAndWhite="1" r:id="rId1"/>
  <headerFooter>
    <oddHeader>&amp;CPostavitev kamionske nakladalne postaje ob razdelilni postaji 1</oddHeader>
    <oddFooter>&amp;LElektro oprema, dela in instalacije&amp;Rstran &amp;P/&amp;N</oddFooter>
  </headerFooter>
  <rowBreaks count="2" manualBreakCount="2">
    <brk id="118" max="5" man="1"/>
    <brk id="137"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3A5F6-2D9D-44D2-88DA-3D55B37DDC50}">
  <sheetPr>
    <pageSetUpPr fitToPage="1"/>
  </sheetPr>
  <dimension ref="A1:CC56"/>
  <sheetViews>
    <sheetView view="pageBreakPreview" zoomScaleNormal="100" zoomScaleSheetLayoutView="100" workbookViewId="0">
      <pane ySplit="4" topLeftCell="A49" activePane="bottomLeft" state="frozen"/>
      <selection pane="bottomLeft" activeCell="E54" sqref="E54:E55"/>
    </sheetView>
  </sheetViews>
  <sheetFormatPr defaultRowHeight="14.4"/>
  <cols>
    <col min="1" max="1" width="7.88671875" style="166" customWidth="1"/>
    <col min="2" max="2" width="41.44140625" style="65" customWidth="1"/>
    <col min="3" max="3" width="7.109375" style="66" customWidth="1"/>
    <col min="4" max="4" width="12.88671875" style="166" customWidth="1"/>
    <col min="5" max="5" width="12.88671875" style="167" customWidth="1"/>
    <col min="6" max="6" width="18.5546875" style="167" bestFit="1" customWidth="1"/>
    <col min="7" max="16384" width="8.88671875" style="56"/>
  </cols>
  <sheetData>
    <row r="1" spans="1:81" ht="18">
      <c r="A1" s="53" t="str" cm="1">
        <f t="array" aca="1" ref="A1" ca="1">IF(SUM(COUNTIF(INDIRECT({"E14:E27";"E30:E37";"E40:E50";"E53:E54"}), ""))&gt;0, "PROSIMO, V POGLAVJU E VNESITE VREDNOSTI V VSE ZAHTEVANE CELICE!", "")</f>
        <v>PROSIMO, V POGLAVJU E VNESITE VREDNOSTI V VSE ZAHTEVANE CELICE!</v>
      </c>
      <c r="B1" s="53"/>
      <c r="C1" s="53"/>
      <c r="D1" s="53"/>
      <c r="E1" s="53"/>
      <c r="F1" s="53"/>
    </row>
    <row r="2" spans="1:81" s="63" customFormat="1" ht="33" customHeight="1" thickBot="1">
      <c r="A2" s="57" t="s">
        <v>174</v>
      </c>
      <c r="B2" s="57" t="s">
        <v>566</v>
      </c>
      <c r="C2" s="58"/>
      <c r="D2" s="59"/>
      <c r="E2" s="60"/>
      <c r="F2" s="61">
        <f>F13+F30+F40+F53</f>
        <v>0</v>
      </c>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row>
    <row r="3" spans="1:81" ht="15" thickTop="1">
      <c r="A3" s="64"/>
      <c r="D3" s="64"/>
      <c r="E3" s="67"/>
      <c r="F3" s="64"/>
    </row>
    <row r="4" spans="1:81" s="73" customFormat="1">
      <c r="A4" s="68" t="s">
        <v>550</v>
      </c>
      <c r="B4" s="69" t="s">
        <v>0</v>
      </c>
      <c r="C4" s="70" t="s">
        <v>1</v>
      </c>
      <c r="D4" s="68" t="s">
        <v>2</v>
      </c>
      <c r="E4" s="71" t="s">
        <v>3</v>
      </c>
      <c r="F4" s="71" t="s">
        <v>1345</v>
      </c>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row>
    <row r="5" spans="1:81" s="73" customFormat="1">
      <c r="A5" s="74"/>
      <c r="B5" s="75" t="s">
        <v>222</v>
      </c>
      <c r="C5" s="76"/>
      <c r="D5" s="77"/>
      <c r="E5" s="78"/>
      <c r="F5" s="78"/>
      <c r="G5" s="72"/>
      <c r="H5" s="72"/>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row>
    <row r="6" spans="1:81" s="73" customFormat="1" ht="43.2">
      <c r="A6" s="79"/>
      <c r="B6" s="80" t="s">
        <v>512</v>
      </c>
      <c r="C6" s="81"/>
      <c r="D6" s="81"/>
      <c r="E6" s="81"/>
      <c r="F6" s="81"/>
      <c r="G6" s="72"/>
      <c r="H6" s="72"/>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row>
    <row r="7" spans="1:81" s="73" customFormat="1">
      <c r="A7" s="79"/>
      <c r="B7" s="201" t="s">
        <v>567</v>
      </c>
      <c r="C7" s="201"/>
      <c r="D7" s="201"/>
      <c r="E7" s="201"/>
      <c r="F7" s="201"/>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row>
    <row r="8" spans="1:81" s="73" customFormat="1" ht="151.5" customHeight="1">
      <c r="A8" s="79"/>
      <c r="B8" s="201" t="s">
        <v>568</v>
      </c>
      <c r="C8" s="201"/>
      <c r="D8" s="201"/>
      <c r="E8" s="201"/>
      <c r="F8" s="201"/>
      <c r="G8" s="72"/>
      <c r="H8" s="72"/>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row>
    <row r="9" spans="1:81" s="73" customFormat="1" ht="106.5" customHeight="1">
      <c r="A9" s="79"/>
      <c r="B9" s="201" t="s">
        <v>569</v>
      </c>
      <c r="C9" s="201"/>
      <c r="D9" s="201"/>
      <c r="E9" s="201"/>
      <c r="F9" s="201"/>
      <c r="G9" s="72"/>
      <c r="H9" s="72"/>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row>
    <row r="10" spans="1:81" s="73" customFormat="1" ht="45" customHeight="1">
      <c r="A10" s="79"/>
      <c r="B10" s="201" t="s">
        <v>1141</v>
      </c>
      <c r="C10" s="201"/>
      <c r="D10" s="201"/>
      <c r="E10" s="201"/>
      <c r="F10" s="201"/>
      <c r="G10" s="72"/>
      <c r="H10" s="72"/>
      <c r="I10" s="72"/>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row>
    <row r="11" spans="1:81" s="73" customFormat="1" ht="123" customHeight="1">
      <c r="A11" s="79"/>
      <c r="B11" s="201" t="s">
        <v>1346</v>
      </c>
      <c r="C11" s="201"/>
      <c r="D11" s="201"/>
      <c r="E11" s="201"/>
      <c r="F11" s="201"/>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row>
    <row r="12" spans="1:81" s="72" customFormat="1">
      <c r="A12" s="175"/>
      <c r="B12" s="176"/>
      <c r="C12" s="176"/>
      <c r="D12" s="176"/>
      <c r="E12" s="176"/>
      <c r="F12" s="176"/>
    </row>
    <row r="13" spans="1:81" s="102" customFormat="1" ht="18" thickBot="1">
      <c r="A13" s="95" t="s">
        <v>175</v>
      </c>
      <c r="B13" s="96" t="s">
        <v>570</v>
      </c>
      <c r="C13" s="97"/>
      <c r="D13" s="98"/>
      <c r="E13" s="99"/>
      <c r="F13" s="100">
        <f>SUM(F14:F28)</f>
        <v>0</v>
      </c>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01"/>
      <c r="AT13" s="101"/>
      <c r="AU13" s="101"/>
      <c r="AV13" s="101"/>
      <c r="AW13" s="101"/>
      <c r="AX13" s="101"/>
      <c r="AY13" s="101"/>
      <c r="AZ13" s="101"/>
      <c r="BA13" s="101"/>
      <c r="BB13" s="101"/>
      <c r="BC13" s="101"/>
      <c r="BD13" s="101"/>
      <c r="BE13" s="101"/>
      <c r="BF13" s="101"/>
      <c r="BG13" s="101"/>
      <c r="BH13" s="101"/>
      <c r="BI13" s="101"/>
      <c r="BJ13" s="101"/>
      <c r="BK13" s="101"/>
      <c r="BL13" s="101"/>
      <c r="BM13" s="101"/>
      <c r="BN13" s="101"/>
      <c r="BO13" s="101"/>
      <c r="BP13" s="101"/>
      <c r="BQ13" s="101"/>
      <c r="BR13" s="101"/>
      <c r="BS13" s="101"/>
      <c r="BT13" s="101"/>
      <c r="BU13" s="101"/>
      <c r="BV13" s="101"/>
      <c r="BW13" s="101"/>
      <c r="BX13" s="101"/>
      <c r="BY13" s="101"/>
      <c r="BZ13" s="101"/>
      <c r="CA13" s="101"/>
      <c r="CB13" s="101"/>
      <c r="CC13" s="101"/>
    </row>
    <row r="14" spans="1:81" s="137" customFormat="1" ht="58.2" thickTop="1">
      <c r="A14" s="132" t="s">
        <v>176</v>
      </c>
      <c r="B14" s="126" t="s">
        <v>1144</v>
      </c>
      <c r="C14" s="127" t="s">
        <v>12</v>
      </c>
      <c r="D14" s="128">
        <v>1</v>
      </c>
      <c r="E14" s="47"/>
      <c r="F14" s="130">
        <f t="shared" ref="F14:F20" si="0">D14*ROUND(E14,2)</f>
        <v>0</v>
      </c>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c r="AV14" s="136"/>
      <c r="AW14" s="136"/>
      <c r="AX14" s="136"/>
      <c r="AY14" s="136"/>
      <c r="AZ14" s="136"/>
      <c r="BA14" s="136"/>
      <c r="BB14" s="136"/>
      <c r="BC14" s="136"/>
      <c r="BD14" s="136"/>
      <c r="BE14" s="136"/>
      <c r="BF14" s="136"/>
      <c r="BG14" s="136"/>
      <c r="BH14" s="136"/>
      <c r="BI14" s="136"/>
      <c r="BJ14" s="136"/>
      <c r="BK14" s="136"/>
      <c r="BL14" s="136"/>
      <c r="BM14" s="136"/>
      <c r="BN14" s="136"/>
      <c r="BO14" s="136"/>
      <c r="BP14" s="136"/>
      <c r="BQ14" s="136"/>
      <c r="BR14" s="136"/>
      <c r="BS14" s="136"/>
      <c r="BT14" s="136"/>
      <c r="BU14" s="136"/>
      <c r="BV14" s="136"/>
      <c r="BW14" s="136"/>
      <c r="BX14" s="136"/>
      <c r="BY14" s="136"/>
      <c r="BZ14" s="136"/>
      <c r="CA14" s="136"/>
      <c r="CB14" s="136"/>
      <c r="CC14" s="136"/>
    </row>
    <row r="15" spans="1:81" s="137" customFormat="1" ht="43.2">
      <c r="A15" s="132" t="s">
        <v>188</v>
      </c>
      <c r="B15" s="126" t="s">
        <v>571</v>
      </c>
      <c r="C15" s="127" t="s">
        <v>12</v>
      </c>
      <c r="D15" s="128">
        <v>1</v>
      </c>
      <c r="E15" s="47"/>
      <c r="F15" s="130">
        <f t="shared" si="0"/>
        <v>0</v>
      </c>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row>
    <row r="16" spans="1:81" s="137" customFormat="1">
      <c r="A16" s="132" t="s">
        <v>189</v>
      </c>
      <c r="B16" s="112" t="s">
        <v>572</v>
      </c>
      <c r="C16" s="113" t="s">
        <v>12</v>
      </c>
      <c r="D16" s="114">
        <v>2</v>
      </c>
      <c r="E16" s="46"/>
      <c r="F16" s="116">
        <f t="shared" si="0"/>
        <v>0</v>
      </c>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6"/>
      <c r="BP16" s="136"/>
      <c r="BQ16" s="136"/>
      <c r="BR16" s="136"/>
      <c r="BS16" s="136"/>
      <c r="BT16" s="136"/>
      <c r="BU16" s="136"/>
      <c r="BV16" s="136"/>
      <c r="BW16" s="136"/>
      <c r="BX16" s="136"/>
      <c r="BY16" s="136"/>
      <c r="BZ16" s="136"/>
      <c r="CA16" s="136"/>
      <c r="CB16" s="136"/>
      <c r="CC16" s="136"/>
    </row>
    <row r="17" spans="1:81" s="137" customFormat="1" ht="57.6">
      <c r="A17" s="132" t="s">
        <v>190</v>
      </c>
      <c r="B17" s="112" t="s">
        <v>573</v>
      </c>
      <c r="C17" s="113" t="s">
        <v>12</v>
      </c>
      <c r="D17" s="114">
        <v>4</v>
      </c>
      <c r="E17" s="46"/>
      <c r="F17" s="116">
        <f t="shared" si="0"/>
        <v>0</v>
      </c>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c r="BY17" s="136"/>
      <c r="BZ17" s="136"/>
      <c r="CA17" s="136"/>
      <c r="CB17" s="136"/>
      <c r="CC17" s="136"/>
    </row>
    <row r="18" spans="1:81" s="137" customFormat="1" ht="28.8">
      <c r="A18" s="132" t="s">
        <v>191</v>
      </c>
      <c r="B18" s="112" t="s">
        <v>1145</v>
      </c>
      <c r="C18" s="113" t="s">
        <v>12</v>
      </c>
      <c r="D18" s="114">
        <v>4</v>
      </c>
      <c r="E18" s="46"/>
      <c r="F18" s="116">
        <f t="shared" si="0"/>
        <v>0</v>
      </c>
      <c r="G18" s="136"/>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6"/>
      <c r="AZ18" s="136"/>
      <c r="BA18" s="136"/>
      <c r="BB18" s="136"/>
      <c r="BC18" s="136"/>
      <c r="BD18" s="136"/>
      <c r="BE18" s="136"/>
      <c r="BF18" s="136"/>
      <c r="BG18" s="136"/>
      <c r="BH18" s="136"/>
      <c r="BI18" s="136"/>
      <c r="BJ18" s="136"/>
      <c r="BK18" s="136"/>
      <c r="BL18" s="136"/>
      <c r="BM18" s="136"/>
      <c r="BN18" s="136"/>
      <c r="BO18" s="136"/>
      <c r="BP18" s="136"/>
      <c r="BQ18" s="136"/>
      <c r="BR18" s="136"/>
      <c r="BS18" s="136"/>
      <c r="BT18" s="136"/>
      <c r="BU18" s="136"/>
      <c r="BV18" s="136"/>
      <c r="BW18" s="136"/>
      <c r="BX18" s="136"/>
      <c r="BY18" s="136"/>
      <c r="BZ18" s="136"/>
      <c r="CA18" s="136"/>
      <c r="CB18" s="136"/>
      <c r="CC18" s="136"/>
    </row>
    <row r="19" spans="1:81" s="137" customFormat="1" ht="72">
      <c r="A19" s="132" t="s">
        <v>192</v>
      </c>
      <c r="B19" s="112" t="s">
        <v>574</v>
      </c>
      <c r="C19" s="113" t="s">
        <v>12</v>
      </c>
      <c r="D19" s="114">
        <v>4</v>
      </c>
      <c r="E19" s="46"/>
      <c r="F19" s="116">
        <f t="shared" si="0"/>
        <v>0</v>
      </c>
      <c r="G19" s="136"/>
      <c r="H19" s="136"/>
      <c r="I19" s="136"/>
      <c r="J19" s="136"/>
      <c r="K19" s="136"/>
      <c r="L19" s="136"/>
      <c r="M19" s="136"/>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c r="AR19" s="136"/>
      <c r="AS19" s="136"/>
      <c r="AT19" s="136"/>
      <c r="AU19" s="136"/>
      <c r="AV19" s="136"/>
      <c r="AW19" s="136"/>
      <c r="AX19" s="136"/>
      <c r="AY19" s="136"/>
      <c r="AZ19" s="136"/>
      <c r="BA19" s="136"/>
      <c r="BB19" s="136"/>
      <c r="BC19" s="136"/>
      <c r="BD19" s="136"/>
      <c r="BE19" s="136"/>
      <c r="BF19" s="136"/>
      <c r="BG19" s="136"/>
      <c r="BH19" s="136"/>
      <c r="BI19" s="136"/>
      <c r="BJ19" s="136"/>
      <c r="BK19" s="136"/>
      <c r="BL19" s="136"/>
      <c r="BM19" s="136"/>
      <c r="BN19" s="136"/>
      <c r="BO19" s="136"/>
      <c r="BP19" s="136"/>
      <c r="BQ19" s="136"/>
      <c r="BR19" s="136"/>
      <c r="BS19" s="136"/>
      <c r="BT19" s="136"/>
      <c r="BU19" s="136"/>
      <c r="BV19" s="136"/>
      <c r="BW19" s="136"/>
      <c r="BX19" s="136"/>
      <c r="BY19" s="136"/>
      <c r="BZ19" s="136"/>
      <c r="CA19" s="136"/>
      <c r="CB19" s="136"/>
      <c r="CC19" s="136"/>
    </row>
    <row r="20" spans="1:81" s="137" customFormat="1" ht="86.4">
      <c r="A20" s="132" t="s">
        <v>193</v>
      </c>
      <c r="B20" s="112" t="s">
        <v>575</v>
      </c>
      <c r="C20" s="113" t="s">
        <v>12</v>
      </c>
      <c r="D20" s="114">
        <v>9</v>
      </c>
      <c r="E20" s="46"/>
      <c r="F20" s="116">
        <f t="shared" si="0"/>
        <v>0</v>
      </c>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c r="AY20" s="136"/>
      <c r="AZ20" s="136"/>
      <c r="BA20" s="136"/>
      <c r="BB20" s="136"/>
      <c r="BC20" s="136"/>
      <c r="BD20" s="136"/>
      <c r="BE20" s="136"/>
      <c r="BF20" s="136"/>
      <c r="BG20" s="136"/>
      <c r="BH20" s="136"/>
      <c r="BI20" s="136"/>
      <c r="BJ20" s="136"/>
      <c r="BK20" s="136"/>
      <c r="BL20" s="136"/>
      <c r="BM20" s="136"/>
      <c r="BN20" s="136"/>
      <c r="BO20" s="136"/>
      <c r="BP20" s="136"/>
      <c r="BQ20" s="136"/>
      <c r="BR20" s="136"/>
      <c r="BS20" s="136"/>
      <c r="BT20" s="136"/>
      <c r="BU20" s="136"/>
      <c r="BV20" s="136"/>
      <c r="BW20" s="136"/>
      <c r="BX20" s="136"/>
      <c r="BY20" s="136"/>
      <c r="BZ20" s="136"/>
      <c r="CA20" s="136"/>
      <c r="CB20" s="136"/>
      <c r="CC20" s="136"/>
    </row>
    <row r="21" spans="1:81" s="137" customFormat="1" ht="43.2">
      <c r="A21" s="132" t="s">
        <v>194</v>
      </c>
      <c r="B21" s="112" t="s">
        <v>576</v>
      </c>
      <c r="C21" s="113" t="s">
        <v>12</v>
      </c>
      <c r="D21" s="114">
        <v>9</v>
      </c>
      <c r="E21" s="46"/>
      <c r="F21" s="116">
        <f>D21*ROUND(E21,2)</f>
        <v>0</v>
      </c>
      <c r="G21" s="136"/>
      <c r="H21" s="136"/>
      <c r="I21" s="136"/>
      <c r="J21" s="136"/>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6"/>
      <c r="AL21" s="136"/>
      <c r="AM21" s="136"/>
      <c r="AN21" s="136"/>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6"/>
      <c r="BP21" s="136"/>
      <c r="BQ21" s="136"/>
      <c r="BR21" s="136"/>
      <c r="BS21" s="136"/>
      <c r="BT21" s="136"/>
      <c r="BU21" s="136"/>
      <c r="BV21" s="136"/>
      <c r="BW21" s="136"/>
      <c r="BX21" s="136"/>
      <c r="BY21" s="136"/>
      <c r="BZ21" s="136"/>
      <c r="CA21" s="136"/>
      <c r="CB21" s="136"/>
      <c r="CC21" s="136"/>
    </row>
    <row r="22" spans="1:81" s="137" customFormat="1" ht="72">
      <c r="A22" s="132" t="s">
        <v>195</v>
      </c>
      <c r="B22" s="112" t="s">
        <v>577</v>
      </c>
      <c r="C22" s="113" t="s">
        <v>12</v>
      </c>
      <c r="D22" s="114">
        <v>9</v>
      </c>
      <c r="E22" s="46"/>
      <c r="F22" s="116">
        <f t="shared" ref="F22:F28" si="1">D22*ROUND(E22,2)</f>
        <v>0</v>
      </c>
      <c r="G22" s="136"/>
      <c r="H22" s="136"/>
      <c r="I22" s="136"/>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6"/>
      <c r="AZ22" s="136"/>
      <c r="BA22" s="136"/>
      <c r="BB22" s="136"/>
      <c r="BC22" s="136"/>
      <c r="BD22" s="136"/>
      <c r="BE22" s="136"/>
      <c r="BF22" s="136"/>
      <c r="BG22" s="136"/>
      <c r="BH22" s="136"/>
      <c r="BI22" s="136"/>
      <c r="BJ22" s="136"/>
      <c r="BK22" s="136"/>
      <c r="BL22" s="136"/>
      <c r="BM22" s="136"/>
      <c r="BN22" s="136"/>
      <c r="BO22" s="136"/>
      <c r="BP22" s="136"/>
      <c r="BQ22" s="136"/>
      <c r="BR22" s="136"/>
      <c r="BS22" s="136"/>
      <c r="BT22" s="136"/>
      <c r="BU22" s="136"/>
      <c r="BV22" s="136"/>
      <c r="BW22" s="136"/>
      <c r="BX22" s="136"/>
      <c r="BY22" s="136"/>
      <c r="BZ22" s="136"/>
      <c r="CA22" s="136"/>
      <c r="CB22" s="136"/>
      <c r="CC22" s="136"/>
    </row>
    <row r="23" spans="1:81" s="137" customFormat="1" ht="57.6">
      <c r="A23" s="132" t="s">
        <v>196</v>
      </c>
      <c r="B23" s="112" t="s">
        <v>578</v>
      </c>
      <c r="C23" s="113" t="s">
        <v>12</v>
      </c>
      <c r="D23" s="114">
        <v>9</v>
      </c>
      <c r="E23" s="46"/>
      <c r="F23" s="116">
        <f t="shared" si="1"/>
        <v>0</v>
      </c>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6"/>
      <c r="BD23" s="136"/>
      <c r="BE23" s="136"/>
      <c r="BF23" s="136"/>
      <c r="BG23" s="136"/>
      <c r="BH23" s="136"/>
      <c r="BI23" s="136"/>
      <c r="BJ23" s="136"/>
      <c r="BK23" s="136"/>
      <c r="BL23" s="136"/>
      <c r="BM23" s="136"/>
      <c r="BN23" s="136"/>
      <c r="BO23" s="136"/>
      <c r="BP23" s="136"/>
      <c r="BQ23" s="136"/>
      <c r="BR23" s="136"/>
      <c r="BS23" s="136"/>
      <c r="BT23" s="136"/>
      <c r="BU23" s="136"/>
      <c r="BV23" s="136"/>
      <c r="BW23" s="136"/>
      <c r="BX23" s="136"/>
      <c r="BY23" s="136"/>
      <c r="BZ23" s="136"/>
      <c r="CA23" s="136"/>
      <c r="CB23" s="136"/>
      <c r="CC23" s="136"/>
    </row>
    <row r="24" spans="1:81" s="137" customFormat="1" ht="28.8">
      <c r="A24" s="132" t="s">
        <v>198</v>
      </c>
      <c r="B24" s="112" t="s">
        <v>579</v>
      </c>
      <c r="C24" s="113" t="s">
        <v>12</v>
      </c>
      <c r="D24" s="114">
        <v>3</v>
      </c>
      <c r="E24" s="46"/>
      <c r="F24" s="116">
        <f t="shared" si="1"/>
        <v>0</v>
      </c>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6"/>
      <c r="BD24" s="136"/>
      <c r="BE24" s="136"/>
      <c r="BF24" s="136"/>
      <c r="BG24" s="136"/>
      <c r="BH24" s="136"/>
      <c r="BI24" s="136"/>
      <c r="BJ24" s="136"/>
      <c r="BK24" s="136"/>
      <c r="BL24" s="136"/>
      <c r="BM24" s="136"/>
      <c r="BN24" s="136"/>
      <c r="BO24" s="136"/>
      <c r="BP24" s="136"/>
      <c r="BQ24" s="136"/>
      <c r="BR24" s="136"/>
      <c r="BS24" s="136"/>
      <c r="BT24" s="136"/>
      <c r="BU24" s="136"/>
      <c r="BV24" s="136"/>
      <c r="BW24" s="136"/>
      <c r="BX24" s="136"/>
      <c r="BY24" s="136"/>
      <c r="BZ24" s="136"/>
      <c r="CA24" s="136"/>
      <c r="CB24" s="136"/>
      <c r="CC24" s="136"/>
    </row>
    <row r="25" spans="1:81" s="137" customFormat="1" ht="28.8">
      <c r="A25" s="132" t="s">
        <v>199</v>
      </c>
      <c r="B25" s="112" t="s">
        <v>580</v>
      </c>
      <c r="C25" s="113" t="s">
        <v>12</v>
      </c>
      <c r="D25" s="114">
        <v>4</v>
      </c>
      <c r="E25" s="46"/>
      <c r="F25" s="116">
        <f t="shared" si="1"/>
        <v>0</v>
      </c>
      <c r="G25" s="136"/>
      <c r="H25" s="136"/>
      <c r="I25" s="136"/>
      <c r="J25" s="136"/>
      <c r="K25" s="136"/>
      <c r="L25" s="136"/>
      <c r="M25" s="136"/>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6"/>
      <c r="AN25" s="136"/>
      <c r="AO25" s="136"/>
      <c r="AP25" s="136"/>
      <c r="AQ25" s="136"/>
      <c r="AR25" s="136"/>
      <c r="AS25" s="136"/>
      <c r="AT25" s="136"/>
      <c r="AU25" s="136"/>
      <c r="AV25" s="136"/>
      <c r="AW25" s="136"/>
      <c r="AX25" s="136"/>
      <c r="AY25" s="136"/>
      <c r="AZ25" s="136"/>
      <c r="BA25" s="136"/>
      <c r="BB25" s="136"/>
      <c r="BC25" s="136"/>
      <c r="BD25" s="136"/>
      <c r="BE25" s="136"/>
      <c r="BF25" s="136"/>
      <c r="BG25" s="136"/>
      <c r="BH25" s="136"/>
      <c r="BI25" s="136"/>
      <c r="BJ25" s="136"/>
      <c r="BK25" s="136"/>
      <c r="BL25" s="136"/>
      <c r="BM25" s="136"/>
      <c r="BN25" s="136"/>
      <c r="BO25" s="136"/>
      <c r="BP25" s="136"/>
      <c r="BQ25" s="136"/>
      <c r="BR25" s="136"/>
      <c r="BS25" s="136"/>
      <c r="BT25" s="136"/>
      <c r="BU25" s="136"/>
      <c r="BV25" s="136"/>
      <c r="BW25" s="136"/>
      <c r="BX25" s="136"/>
      <c r="BY25" s="136"/>
      <c r="BZ25" s="136"/>
      <c r="CA25" s="136"/>
      <c r="CB25" s="136"/>
      <c r="CC25" s="136"/>
    </row>
    <row r="26" spans="1:81" s="137" customFormat="1" ht="28.8">
      <c r="A26" s="132" t="s">
        <v>200</v>
      </c>
      <c r="B26" s="112" t="s">
        <v>581</v>
      </c>
      <c r="C26" s="113" t="s">
        <v>12</v>
      </c>
      <c r="D26" s="114">
        <v>4</v>
      </c>
      <c r="E26" s="46"/>
      <c r="F26" s="116">
        <f t="shared" si="1"/>
        <v>0</v>
      </c>
      <c r="G26" s="136"/>
      <c r="H26" s="136"/>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6"/>
      <c r="AL26" s="136"/>
      <c r="AM26" s="136"/>
      <c r="AN26" s="136"/>
      <c r="AO26" s="136"/>
      <c r="AP26" s="136"/>
      <c r="AQ26" s="136"/>
      <c r="AR26" s="136"/>
      <c r="AS26" s="136"/>
      <c r="AT26" s="136"/>
      <c r="AU26" s="136"/>
      <c r="AV26" s="136"/>
      <c r="AW26" s="136"/>
      <c r="AX26" s="136"/>
      <c r="AY26" s="136"/>
      <c r="AZ26" s="136"/>
      <c r="BA26" s="136"/>
      <c r="BB26" s="136"/>
      <c r="BC26" s="136"/>
      <c r="BD26" s="136"/>
      <c r="BE26" s="136"/>
      <c r="BF26" s="136"/>
      <c r="BG26" s="136"/>
      <c r="BH26" s="136"/>
      <c r="BI26" s="136"/>
      <c r="BJ26" s="136"/>
      <c r="BK26" s="136"/>
      <c r="BL26" s="136"/>
      <c r="BM26" s="136"/>
      <c r="BN26" s="136"/>
      <c r="BO26" s="136"/>
      <c r="BP26" s="136"/>
      <c r="BQ26" s="136"/>
      <c r="BR26" s="136"/>
      <c r="BS26" s="136"/>
      <c r="BT26" s="136"/>
      <c r="BU26" s="136"/>
      <c r="BV26" s="136"/>
      <c r="BW26" s="136"/>
      <c r="BX26" s="136"/>
      <c r="BY26" s="136"/>
      <c r="BZ26" s="136"/>
      <c r="CA26" s="136"/>
      <c r="CB26" s="136"/>
      <c r="CC26" s="136"/>
    </row>
    <row r="27" spans="1:81" s="137" customFormat="1" ht="28.8">
      <c r="A27" s="132" t="s">
        <v>201</v>
      </c>
      <c r="B27" s="112" t="s">
        <v>582</v>
      </c>
      <c r="C27" s="113" t="s">
        <v>12</v>
      </c>
      <c r="D27" s="114">
        <v>4</v>
      </c>
      <c r="E27" s="46"/>
      <c r="F27" s="116">
        <f t="shared" si="1"/>
        <v>0</v>
      </c>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c r="AW27" s="136"/>
      <c r="AX27" s="136"/>
      <c r="AY27" s="136"/>
      <c r="AZ27" s="136"/>
      <c r="BA27" s="136"/>
      <c r="BB27" s="136"/>
      <c r="BC27" s="136"/>
      <c r="BD27" s="136"/>
      <c r="BE27" s="136"/>
      <c r="BF27" s="136"/>
      <c r="BG27" s="136"/>
      <c r="BH27" s="136"/>
      <c r="BI27" s="136"/>
      <c r="BJ27" s="136"/>
      <c r="BK27" s="136"/>
      <c r="BL27" s="136"/>
      <c r="BM27" s="136"/>
      <c r="BN27" s="136"/>
      <c r="BO27" s="136"/>
      <c r="BP27" s="136"/>
      <c r="BQ27" s="136"/>
      <c r="BR27" s="136"/>
      <c r="BS27" s="136"/>
      <c r="BT27" s="136"/>
      <c r="BU27" s="136"/>
      <c r="BV27" s="136"/>
      <c r="BW27" s="136"/>
      <c r="BX27" s="136"/>
      <c r="BY27" s="136"/>
      <c r="BZ27" s="136"/>
      <c r="CA27" s="136"/>
      <c r="CB27" s="136"/>
      <c r="CC27" s="136"/>
    </row>
    <row r="28" spans="1:81" s="137" customFormat="1" ht="28.8">
      <c r="A28" s="132" t="s">
        <v>1143</v>
      </c>
      <c r="B28" s="112" t="s">
        <v>583</v>
      </c>
      <c r="C28" s="113" t="s">
        <v>12</v>
      </c>
      <c r="D28" s="114">
        <v>9</v>
      </c>
      <c r="E28" s="46"/>
      <c r="F28" s="116">
        <f t="shared" si="1"/>
        <v>0</v>
      </c>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c r="AW28" s="136"/>
      <c r="AX28" s="136"/>
      <c r="AY28" s="136"/>
      <c r="AZ28" s="136"/>
      <c r="BA28" s="136"/>
      <c r="BB28" s="136"/>
      <c r="BC28" s="136"/>
      <c r="BD28" s="136"/>
      <c r="BE28" s="136"/>
      <c r="BF28" s="136"/>
      <c r="BG28" s="136"/>
      <c r="BH28" s="136"/>
      <c r="BI28" s="136"/>
      <c r="BJ28" s="136"/>
      <c r="BK28" s="136"/>
      <c r="BL28" s="136"/>
      <c r="BM28" s="136"/>
      <c r="BN28" s="136"/>
      <c r="BO28" s="136"/>
      <c r="BP28" s="136"/>
      <c r="BQ28" s="136"/>
      <c r="BR28" s="136"/>
      <c r="BS28" s="136"/>
      <c r="BT28" s="136"/>
      <c r="BU28" s="136"/>
      <c r="BV28" s="136"/>
      <c r="BW28" s="136"/>
      <c r="BX28" s="136"/>
      <c r="BY28" s="136"/>
      <c r="BZ28" s="136"/>
      <c r="CA28" s="136"/>
      <c r="CB28" s="136"/>
      <c r="CC28" s="136"/>
    </row>
    <row r="29" spans="1:81" s="167" customFormat="1">
      <c r="A29" s="200"/>
      <c r="B29" s="261"/>
      <c r="C29" s="161"/>
      <c r="D29" s="162"/>
      <c r="E29" s="163"/>
      <c r="F29" s="163"/>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row>
    <row r="30" spans="1:81" s="102" customFormat="1" ht="18" thickBot="1">
      <c r="A30" s="95" t="s">
        <v>179</v>
      </c>
      <c r="B30" s="96" t="s">
        <v>584</v>
      </c>
      <c r="C30" s="97"/>
      <c r="D30" s="98"/>
      <c r="E30" s="99"/>
      <c r="F30" s="100">
        <f>SUM(F31:F38)</f>
        <v>0</v>
      </c>
      <c r="G30" s="101"/>
      <c r="H30" s="10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1"/>
      <c r="BD30" s="101"/>
      <c r="BE30" s="101"/>
      <c r="BF30" s="101"/>
      <c r="BG30" s="101"/>
      <c r="BH30" s="101"/>
      <c r="BI30" s="101"/>
      <c r="BJ30" s="101"/>
      <c r="BK30" s="101"/>
      <c r="BL30" s="101"/>
      <c r="BM30" s="101"/>
      <c r="BN30" s="101"/>
      <c r="BO30" s="101"/>
      <c r="BP30" s="101"/>
      <c r="BQ30" s="101"/>
      <c r="BR30" s="101"/>
      <c r="BS30" s="101"/>
      <c r="BT30" s="101"/>
      <c r="BU30" s="101"/>
      <c r="BV30" s="101"/>
      <c r="BW30" s="101"/>
      <c r="BX30" s="101"/>
      <c r="BY30" s="101"/>
      <c r="BZ30" s="101"/>
      <c r="CA30" s="101"/>
      <c r="CB30" s="101"/>
      <c r="CC30" s="101"/>
    </row>
    <row r="31" spans="1:81" s="137" customFormat="1" ht="144.6" thickTop="1">
      <c r="A31" s="132" t="s">
        <v>197</v>
      </c>
      <c r="B31" s="112" t="s">
        <v>591</v>
      </c>
      <c r="C31" s="113" t="s">
        <v>33</v>
      </c>
      <c r="D31" s="114">
        <v>1</v>
      </c>
      <c r="E31" s="46"/>
      <c r="F31" s="116">
        <f t="shared" ref="F31:F36" si="2">D31*ROUND(E31,2)</f>
        <v>0</v>
      </c>
      <c r="G31" s="136"/>
      <c r="H31" s="136"/>
      <c r="I31" s="136"/>
      <c r="J31" s="136"/>
      <c r="K31" s="136"/>
      <c r="L31" s="136"/>
      <c r="M31" s="136"/>
      <c r="N31" s="136"/>
      <c r="O31" s="136"/>
      <c r="P31" s="136"/>
      <c r="Q31" s="136"/>
      <c r="R31" s="136"/>
      <c r="S31" s="136"/>
      <c r="T31" s="136"/>
      <c r="U31" s="136"/>
      <c r="V31" s="136"/>
      <c r="W31" s="136"/>
      <c r="X31" s="136"/>
      <c r="Y31" s="136"/>
      <c r="Z31" s="136"/>
      <c r="AA31" s="136"/>
      <c r="AB31" s="136"/>
      <c r="AC31" s="136"/>
      <c r="AD31" s="136"/>
      <c r="AE31" s="136"/>
      <c r="AF31" s="136"/>
      <c r="AG31" s="136"/>
      <c r="AH31" s="136"/>
      <c r="AI31" s="136"/>
      <c r="AJ31" s="136"/>
      <c r="AK31" s="136"/>
      <c r="AL31" s="136"/>
      <c r="AM31" s="136"/>
      <c r="AN31" s="136"/>
      <c r="AO31" s="136"/>
      <c r="AP31" s="136"/>
      <c r="AQ31" s="136"/>
      <c r="AR31" s="136"/>
      <c r="AS31" s="136"/>
      <c r="AT31" s="136"/>
      <c r="AU31" s="136"/>
      <c r="AV31" s="136"/>
      <c r="AW31" s="136"/>
      <c r="AX31" s="136"/>
      <c r="AY31" s="136"/>
      <c r="AZ31" s="136"/>
      <c r="BA31" s="136"/>
      <c r="BB31" s="136"/>
      <c r="BC31" s="136"/>
      <c r="BD31" s="136"/>
      <c r="BE31" s="136"/>
      <c r="BF31" s="136"/>
      <c r="BG31" s="136"/>
      <c r="BH31" s="136"/>
      <c r="BI31" s="136"/>
      <c r="BJ31" s="136"/>
      <c r="BK31" s="136"/>
      <c r="BL31" s="136"/>
      <c r="BM31" s="136"/>
      <c r="BN31" s="136"/>
      <c r="BO31" s="136"/>
      <c r="BP31" s="136"/>
      <c r="BQ31" s="136"/>
      <c r="BR31" s="136"/>
      <c r="BS31" s="136"/>
      <c r="BT31" s="136"/>
      <c r="BU31" s="136"/>
      <c r="BV31" s="136"/>
      <c r="BW31" s="136"/>
      <c r="BX31" s="136"/>
      <c r="BY31" s="136"/>
      <c r="BZ31" s="136"/>
      <c r="CA31" s="136"/>
      <c r="CB31" s="136"/>
      <c r="CC31" s="136"/>
    </row>
    <row r="32" spans="1:81" s="137" customFormat="1" ht="43.2">
      <c r="A32" s="132" t="s">
        <v>202</v>
      </c>
      <c r="B32" s="112" t="s">
        <v>592</v>
      </c>
      <c r="C32" s="113" t="s">
        <v>33</v>
      </c>
      <c r="D32" s="114">
        <v>9</v>
      </c>
      <c r="E32" s="46"/>
      <c r="F32" s="116">
        <f t="shared" si="2"/>
        <v>0</v>
      </c>
      <c r="G32" s="136"/>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6"/>
      <c r="BM32" s="136"/>
      <c r="BN32" s="136"/>
      <c r="BO32" s="136"/>
      <c r="BP32" s="136"/>
      <c r="BQ32" s="136"/>
      <c r="BR32" s="136"/>
      <c r="BS32" s="136"/>
      <c r="BT32" s="136"/>
      <c r="BU32" s="136"/>
      <c r="BV32" s="136"/>
      <c r="BW32" s="136"/>
      <c r="BX32" s="136"/>
      <c r="BY32" s="136"/>
      <c r="BZ32" s="136"/>
      <c r="CA32" s="136"/>
      <c r="CB32" s="136"/>
      <c r="CC32" s="136"/>
    </row>
    <row r="33" spans="1:81" s="137" customFormat="1" ht="43.2">
      <c r="A33" s="132" t="s">
        <v>585</v>
      </c>
      <c r="B33" s="112" t="s">
        <v>593</v>
      </c>
      <c r="C33" s="113" t="s">
        <v>33</v>
      </c>
      <c r="D33" s="114">
        <v>9</v>
      </c>
      <c r="E33" s="46"/>
      <c r="F33" s="116">
        <f t="shared" si="2"/>
        <v>0</v>
      </c>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136"/>
      <c r="AV33" s="136"/>
      <c r="AW33" s="136"/>
      <c r="AX33" s="136"/>
      <c r="AY33" s="136"/>
      <c r="AZ33" s="136"/>
      <c r="BA33" s="136"/>
      <c r="BB33" s="136"/>
      <c r="BC33" s="136"/>
      <c r="BD33" s="136"/>
      <c r="BE33" s="136"/>
      <c r="BF33" s="136"/>
      <c r="BG33" s="136"/>
      <c r="BH33" s="136"/>
      <c r="BI33" s="136"/>
      <c r="BJ33" s="136"/>
      <c r="BK33" s="136"/>
      <c r="BL33" s="136"/>
      <c r="BM33" s="136"/>
      <c r="BN33" s="136"/>
      <c r="BO33" s="136"/>
      <c r="BP33" s="136"/>
      <c r="BQ33" s="136"/>
      <c r="BR33" s="136"/>
      <c r="BS33" s="136"/>
      <c r="BT33" s="136"/>
      <c r="BU33" s="136"/>
      <c r="BV33" s="136"/>
      <c r="BW33" s="136"/>
      <c r="BX33" s="136"/>
      <c r="BY33" s="136"/>
      <c r="BZ33" s="136"/>
      <c r="CA33" s="136"/>
      <c r="CB33" s="136"/>
      <c r="CC33" s="136"/>
    </row>
    <row r="34" spans="1:81" s="137" customFormat="1">
      <c r="A34" s="132" t="s">
        <v>586</v>
      </c>
      <c r="B34" s="112" t="s">
        <v>594</v>
      </c>
      <c r="C34" s="113" t="s">
        <v>33</v>
      </c>
      <c r="D34" s="114">
        <v>1</v>
      </c>
      <c r="E34" s="46"/>
      <c r="F34" s="116">
        <f t="shared" si="2"/>
        <v>0</v>
      </c>
      <c r="G34" s="136"/>
      <c r="H34" s="136"/>
      <c r="I34" s="136"/>
      <c r="J34" s="136"/>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136"/>
      <c r="AP34" s="136"/>
      <c r="AQ34" s="136"/>
      <c r="AR34" s="136"/>
      <c r="AS34" s="136"/>
      <c r="AT34" s="136"/>
      <c r="AU34" s="136"/>
      <c r="AV34" s="136"/>
      <c r="AW34" s="136"/>
      <c r="AX34" s="136"/>
      <c r="AY34" s="136"/>
      <c r="AZ34" s="136"/>
      <c r="BA34" s="136"/>
      <c r="BB34" s="136"/>
      <c r="BC34" s="136"/>
      <c r="BD34" s="136"/>
      <c r="BE34" s="136"/>
      <c r="BF34" s="136"/>
      <c r="BG34" s="136"/>
      <c r="BH34" s="136"/>
      <c r="BI34" s="136"/>
      <c r="BJ34" s="136"/>
      <c r="BK34" s="136"/>
      <c r="BL34" s="136"/>
      <c r="BM34" s="136"/>
      <c r="BN34" s="136"/>
      <c r="BO34" s="136"/>
      <c r="BP34" s="136"/>
      <c r="BQ34" s="136"/>
      <c r="BR34" s="136"/>
      <c r="BS34" s="136"/>
      <c r="BT34" s="136"/>
      <c r="BU34" s="136"/>
      <c r="BV34" s="136"/>
      <c r="BW34" s="136"/>
      <c r="BX34" s="136"/>
      <c r="BY34" s="136"/>
      <c r="BZ34" s="136"/>
      <c r="CA34" s="136"/>
      <c r="CB34" s="136"/>
      <c r="CC34" s="136"/>
    </row>
    <row r="35" spans="1:81" s="137" customFormat="1" ht="57.6">
      <c r="A35" s="132" t="s">
        <v>587</v>
      </c>
      <c r="B35" s="112" t="s">
        <v>595</v>
      </c>
      <c r="C35" s="113" t="s">
        <v>33</v>
      </c>
      <c r="D35" s="114">
        <v>1</v>
      </c>
      <c r="E35" s="46"/>
      <c r="F35" s="116">
        <f t="shared" si="2"/>
        <v>0</v>
      </c>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c r="AD35" s="136"/>
      <c r="AE35" s="136"/>
      <c r="AF35" s="136"/>
      <c r="AG35" s="136"/>
      <c r="AH35" s="136"/>
      <c r="AI35" s="136"/>
      <c r="AJ35" s="136"/>
      <c r="AK35" s="136"/>
      <c r="AL35" s="136"/>
      <c r="AM35" s="136"/>
      <c r="AN35" s="136"/>
      <c r="AO35" s="136"/>
      <c r="AP35" s="136"/>
      <c r="AQ35" s="136"/>
      <c r="AR35" s="136"/>
      <c r="AS35" s="136"/>
      <c r="AT35" s="136"/>
      <c r="AU35" s="136"/>
      <c r="AV35" s="136"/>
      <c r="AW35" s="136"/>
      <c r="AX35" s="136"/>
      <c r="AY35" s="136"/>
      <c r="AZ35" s="136"/>
      <c r="BA35" s="136"/>
      <c r="BB35" s="136"/>
      <c r="BC35" s="136"/>
      <c r="BD35" s="136"/>
      <c r="BE35" s="136"/>
      <c r="BF35" s="136"/>
      <c r="BG35" s="136"/>
      <c r="BH35" s="136"/>
      <c r="BI35" s="136"/>
      <c r="BJ35" s="136"/>
      <c r="BK35" s="136"/>
      <c r="BL35" s="136"/>
      <c r="BM35" s="136"/>
      <c r="BN35" s="136"/>
      <c r="BO35" s="136"/>
      <c r="BP35" s="136"/>
      <c r="BQ35" s="136"/>
      <c r="BR35" s="136"/>
      <c r="BS35" s="136"/>
      <c r="BT35" s="136"/>
      <c r="BU35" s="136"/>
      <c r="BV35" s="136"/>
      <c r="BW35" s="136"/>
      <c r="BX35" s="136"/>
      <c r="BY35" s="136"/>
      <c r="BZ35" s="136"/>
      <c r="CA35" s="136"/>
      <c r="CB35" s="136"/>
      <c r="CC35" s="136"/>
    </row>
    <row r="36" spans="1:81" s="137" customFormat="1" ht="72">
      <c r="A36" s="132" t="s">
        <v>588</v>
      </c>
      <c r="B36" s="112" t="s">
        <v>596</v>
      </c>
      <c r="C36" s="113" t="s">
        <v>33</v>
      </c>
      <c r="D36" s="114">
        <v>4</v>
      </c>
      <c r="E36" s="46"/>
      <c r="F36" s="116">
        <f t="shared" si="2"/>
        <v>0</v>
      </c>
      <c r="G36" s="136"/>
      <c r="H36" s="136"/>
      <c r="I36" s="136"/>
      <c r="J36" s="136"/>
      <c r="K36" s="136"/>
      <c r="L36" s="136"/>
      <c r="M36" s="136"/>
      <c r="N36" s="136"/>
      <c r="O36" s="136"/>
      <c r="P36" s="136"/>
      <c r="Q36" s="136"/>
      <c r="R36" s="136"/>
      <c r="S36" s="136"/>
      <c r="T36" s="136"/>
      <c r="U36" s="136"/>
      <c r="V36" s="136"/>
      <c r="W36" s="136"/>
      <c r="X36" s="136"/>
      <c r="Y36" s="136"/>
      <c r="Z36" s="136"/>
      <c r="AA36" s="136"/>
      <c r="AB36" s="136"/>
      <c r="AC36" s="136"/>
      <c r="AD36" s="136"/>
      <c r="AE36" s="136"/>
      <c r="AF36" s="136"/>
      <c r="AG36" s="136"/>
      <c r="AH36" s="136"/>
      <c r="AI36" s="136"/>
      <c r="AJ36" s="136"/>
      <c r="AK36" s="136"/>
      <c r="AL36" s="136"/>
      <c r="AM36" s="136"/>
      <c r="AN36" s="136"/>
      <c r="AO36" s="136"/>
      <c r="AP36" s="136"/>
      <c r="AQ36" s="136"/>
      <c r="AR36" s="136"/>
      <c r="AS36" s="136"/>
      <c r="AT36" s="136"/>
      <c r="AU36" s="136"/>
      <c r="AV36" s="136"/>
      <c r="AW36" s="136"/>
      <c r="AX36" s="136"/>
      <c r="AY36" s="136"/>
      <c r="AZ36" s="136"/>
      <c r="BA36" s="136"/>
      <c r="BB36" s="136"/>
      <c r="BC36" s="136"/>
      <c r="BD36" s="136"/>
      <c r="BE36" s="136"/>
      <c r="BF36" s="136"/>
      <c r="BG36" s="136"/>
      <c r="BH36" s="136"/>
      <c r="BI36" s="136"/>
      <c r="BJ36" s="136"/>
      <c r="BK36" s="136"/>
      <c r="BL36" s="136"/>
      <c r="BM36" s="136"/>
      <c r="BN36" s="136"/>
      <c r="BO36" s="136"/>
      <c r="BP36" s="136"/>
      <c r="BQ36" s="136"/>
      <c r="BR36" s="136"/>
      <c r="BS36" s="136"/>
      <c r="BT36" s="136"/>
      <c r="BU36" s="136"/>
      <c r="BV36" s="136"/>
      <c r="BW36" s="136"/>
      <c r="BX36" s="136"/>
      <c r="BY36" s="136"/>
      <c r="BZ36" s="136"/>
      <c r="CA36" s="136"/>
      <c r="CB36" s="136"/>
      <c r="CC36" s="136"/>
    </row>
    <row r="37" spans="1:81" s="137" customFormat="1" ht="302.39999999999998">
      <c r="A37" s="132" t="s">
        <v>589</v>
      </c>
      <c r="B37" s="112" t="s">
        <v>597</v>
      </c>
      <c r="C37" s="113" t="s">
        <v>33</v>
      </c>
      <c r="D37" s="114">
        <v>17</v>
      </c>
      <c r="E37" s="46"/>
      <c r="F37" s="116">
        <f>D37*ROUND(E37,2)</f>
        <v>0</v>
      </c>
      <c r="G37" s="136"/>
      <c r="H37" s="136"/>
      <c r="I37" s="136"/>
      <c r="J37" s="136"/>
      <c r="K37" s="136"/>
      <c r="L37" s="136"/>
      <c r="M37" s="136"/>
      <c r="N37" s="136"/>
      <c r="O37" s="136"/>
      <c r="P37" s="136"/>
      <c r="Q37" s="136"/>
      <c r="R37" s="136"/>
      <c r="S37" s="136"/>
      <c r="T37" s="136"/>
      <c r="U37" s="136"/>
      <c r="V37" s="136"/>
      <c r="W37" s="136"/>
      <c r="X37" s="136"/>
      <c r="Y37" s="136"/>
      <c r="Z37" s="136"/>
      <c r="AA37" s="136"/>
      <c r="AB37" s="136"/>
      <c r="AC37" s="136"/>
      <c r="AD37" s="136"/>
      <c r="AE37" s="136"/>
      <c r="AF37" s="136"/>
      <c r="AG37" s="136"/>
      <c r="AH37" s="136"/>
      <c r="AI37" s="136"/>
      <c r="AJ37" s="136"/>
      <c r="AK37" s="136"/>
      <c r="AL37" s="136"/>
      <c r="AM37" s="136"/>
      <c r="AN37" s="136"/>
      <c r="AO37" s="136"/>
      <c r="AP37" s="136"/>
      <c r="AQ37" s="136"/>
      <c r="AR37" s="136"/>
      <c r="AS37" s="136"/>
      <c r="AT37" s="136"/>
      <c r="AU37" s="136"/>
      <c r="AV37" s="136"/>
      <c r="AW37" s="136"/>
      <c r="AX37" s="136"/>
      <c r="AY37" s="136"/>
      <c r="AZ37" s="136"/>
      <c r="BA37" s="136"/>
      <c r="BB37" s="136"/>
      <c r="BC37" s="136"/>
      <c r="BD37" s="136"/>
      <c r="BE37" s="136"/>
      <c r="BF37" s="136"/>
      <c r="BG37" s="136"/>
      <c r="BH37" s="136"/>
      <c r="BI37" s="136"/>
      <c r="BJ37" s="136"/>
      <c r="BK37" s="136"/>
      <c r="BL37" s="136"/>
      <c r="BM37" s="136"/>
      <c r="BN37" s="136"/>
      <c r="BO37" s="136"/>
      <c r="BP37" s="136"/>
      <c r="BQ37" s="136"/>
      <c r="BR37" s="136"/>
      <c r="BS37" s="136"/>
      <c r="BT37" s="136"/>
      <c r="BU37" s="136"/>
      <c r="BV37" s="136"/>
      <c r="BW37" s="136"/>
      <c r="BX37" s="136"/>
      <c r="BY37" s="136"/>
      <c r="BZ37" s="136"/>
      <c r="CA37" s="136"/>
      <c r="CB37" s="136"/>
      <c r="CC37" s="136"/>
    </row>
    <row r="38" spans="1:81" s="137" customFormat="1" ht="28.8">
      <c r="A38" s="132" t="s">
        <v>590</v>
      </c>
      <c r="B38" s="112" t="s">
        <v>598</v>
      </c>
      <c r="C38" s="113" t="s">
        <v>33</v>
      </c>
      <c r="D38" s="114">
        <v>1</v>
      </c>
      <c r="E38" s="46"/>
      <c r="F38" s="116">
        <f t="shared" ref="F38" si="3">D38*ROUND(E38,2)</f>
        <v>0</v>
      </c>
      <c r="G38" s="136"/>
      <c r="H38" s="136"/>
      <c r="I38" s="136"/>
      <c r="J38" s="136"/>
      <c r="K38" s="136"/>
      <c r="L38" s="136"/>
      <c r="M38" s="136"/>
      <c r="N38" s="136"/>
      <c r="O38" s="136"/>
      <c r="P38" s="136"/>
      <c r="Q38" s="136"/>
      <c r="R38" s="136"/>
      <c r="S38" s="136"/>
      <c r="T38" s="136"/>
      <c r="U38" s="136"/>
      <c r="V38" s="136"/>
      <c r="W38" s="136"/>
      <c r="X38" s="136"/>
      <c r="Y38" s="136"/>
      <c r="Z38" s="136"/>
      <c r="AA38" s="136"/>
      <c r="AB38" s="136"/>
      <c r="AC38" s="136"/>
      <c r="AD38" s="136"/>
      <c r="AE38" s="136"/>
      <c r="AF38" s="136"/>
      <c r="AG38" s="136"/>
      <c r="AH38" s="136"/>
      <c r="AI38" s="136"/>
      <c r="AJ38" s="136"/>
      <c r="AK38" s="136"/>
      <c r="AL38" s="136"/>
      <c r="AM38" s="136"/>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row>
    <row r="39" spans="1:81">
      <c r="A39" s="200"/>
      <c r="B39" s="261"/>
      <c r="C39" s="161"/>
      <c r="D39" s="200"/>
      <c r="E39" s="163"/>
      <c r="F39" s="163"/>
    </row>
    <row r="40" spans="1:81" s="102" customFormat="1" ht="18" thickBot="1">
      <c r="A40" s="95" t="s">
        <v>180</v>
      </c>
      <c r="B40" s="96" t="s">
        <v>924</v>
      </c>
      <c r="C40" s="97"/>
      <c r="D40" s="98"/>
      <c r="E40" s="99"/>
      <c r="F40" s="100">
        <f>SUM(F41:F51)</f>
        <v>0</v>
      </c>
      <c r="G40" s="101"/>
      <c r="H40" s="101"/>
      <c r="I40" s="101"/>
      <c r="J40" s="101"/>
      <c r="K40" s="101"/>
      <c r="L40" s="101"/>
      <c r="M40" s="101"/>
      <c r="N40" s="101"/>
      <c r="O40" s="101"/>
      <c r="P40" s="101"/>
      <c r="Q40" s="101"/>
      <c r="R40" s="101"/>
      <c r="S40" s="101"/>
      <c r="T40" s="101"/>
      <c r="U40" s="101"/>
      <c r="V40" s="101"/>
      <c r="W40" s="101"/>
      <c r="X40" s="101"/>
      <c r="Y40" s="101"/>
      <c r="Z40" s="101"/>
      <c r="AA40" s="101"/>
      <c r="AB40" s="101"/>
      <c r="AC40" s="101"/>
      <c r="AD40" s="101"/>
      <c r="AE40" s="101"/>
      <c r="AF40" s="101"/>
      <c r="AG40" s="101"/>
      <c r="AH40" s="101"/>
      <c r="AI40" s="101"/>
      <c r="AJ40" s="101"/>
      <c r="AK40" s="101"/>
      <c r="AL40" s="101"/>
      <c r="AM40" s="101"/>
      <c r="AN40" s="101"/>
      <c r="AO40" s="101"/>
      <c r="AP40" s="101"/>
      <c r="AQ40" s="101"/>
      <c r="AR40" s="101"/>
      <c r="AS40" s="101"/>
      <c r="AT40" s="101"/>
      <c r="AU40" s="101"/>
      <c r="AV40" s="101"/>
      <c r="AW40" s="101"/>
      <c r="AX40" s="101"/>
      <c r="AY40" s="101"/>
      <c r="AZ40" s="101"/>
      <c r="BA40" s="101"/>
      <c r="BB40" s="101"/>
      <c r="BC40" s="101"/>
      <c r="BD40" s="101"/>
      <c r="BE40" s="101"/>
      <c r="BF40" s="101"/>
      <c r="BG40" s="101"/>
      <c r="BH40" s="101"/>
      <c r="BI40" s="101"/>
      <c r="BJ40" s="101"/>
      <c r="BK40" s="101"/>
      <c r="BL40" s="101"/>
      <c r="BM40" s="101"/>
      <c r="BN40" s="101"/>
      <c r="BO40" s="101"/>
      <c r="BP40" s="101"/>
      <c r="BQ40" s="101"/>
      <c r="BR40" s="101"/>
      <c r="BS40" s="101"/>
      <c r="BT40" s="101"/>
      <c r="BU40" s="101"/>
      <c r="BV40" s="101"/>
      <c r="BW40" s="101"/>
      <c r="BX40" s="101"/>
      <c r="BY40" s="101"/>
      <c r="BZ40" s="101"/>
      <c r="CA40" s="101"/>
      <c r="CB40" s="101"/>
      <c r="CC40" s="101"/>
    </row>
    <row r="41" spans="1:81" s="137" customFormat="1" ht="72.599999999999994" thickTop="1">
      <c r="A41" s="132" t="s">
        <v>181</v>
      </c>
      <c r="B41" s="112" t="s">
        <v>605</v>
      </c>
      <c r="C41" s="113" t="s">
        <v>33</v>
      </c>
      <c r="D41" s="114">
        <v>8</v>
      </c>
      <c r="E41" s="46"/>
      <c r="F41" s="116">
        <f t="shared" ref="F41:F46" si="4">D41*ROUND(E41,2)</f>
        <v>0</v>
      </c>
      <c r="G41" s="136"/>
      <c r="H41" s="136"/>
      <c r="I41" s="136"/>
      <c r="J41" s="136"/>
      <c r="K41" s="136"/>
      <c r="L41" s="136"/>
      <c r="M41" s="136"/>
      <c r="N41" s="136"/>
      <c r="O41" s="136"/>
      <c r="P41" s="136"/>
      <c r="Q41" s="136"/>
      <c r="R41" s="136"/>
      <c r="S41" s="136"/>
      <c r="T41" s="136"/>
      <c r="U41" s="136"/>
      <c r="V41" s="136"/>
      <c r="W41" s="136"/>
      <c r="X41" s="136"/>
      <c r="Y41" s="136"/>
      <c r="Z41" s="136"/>
      <c r="AA41" s="136"/>
      <c r="AB41" s="136"/>
      <c r="AC41" s="136"/>
      <c r="AD41" s="136"/>
      <c r="AE41" s="136"/>
      <c r="AF41" s="136"/>
      <c r="AG41" s="136"/>
      <c r="AH41" s="136"/>
      <c r="AI41" s="136"/>
      <c r="AJ41" s="136"/>
      <c r="AK41" s="136"/>
      <c r="AL41" s="136"/>
      <c r="AM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6"/>
      <c r="BL41" s="136"/>
      <c r="BM41" s="136"/>
      <c r="BN41" s="136"/>
      <c r="BO41" s="136"/>
      <c r="BP41" s="136"/>
      <c r="BQ41" s="136"/>
      <c r="BR41" s="136"/>
      <c r="BS41" s="136"/>
      <c r="BT41" s="136"/>
      <c r="BU41" s="136"/>
      <c r="BV41" s="136"/>
      <c r="BW41" s="136"/>
      <c r="BX41" s="136"/>
      <c r="BY41" s="136"/>
      <c r="BZ41" s="136"/>
      <c r="CA41" s="136"/>
      <c r="CB41" s="136"/>
      <c r="CC41" s="136"/>
    </row>
    <row r="42" spans="1:81" s="137" customFormat="1" ht="86.4">
      <c r="A42" s="132" t="s">
        <v>182</v>
      </c>
      <c r="B42" s="112" t="s">
        <v>612</v>
      </c>
      <c r="C42" s="113" t="s">
        <v>226</v>
      </c>
      <c r="D42" s="114">
        <v>1980</v>
      </c>
      <c r="E42" s="46"/>
      <c r="F42" s="116">
        <f t="shared" si="4"/>
        <v>0</v>
      </c>
      <c r="G42" s="136"/>
      <c r="H42" s="136"/>
      <c r="I42" s="136"/>
      <c r="J42" s="136"/>
      <c r="K42" s="136"/>
      <c r="L42" s="136"/>
      <c r="M42" s="136"/>
      <c r="N42" s="136"/>
      <c r="O42" s="136"/>
      <c r="P42" s="136"/>
      <c r="Q42" s="136"/>
      <c r="R42" s="136"/>
      <c r="S42" s="136"/>
      <c r="T42" s="136"/>
      <c r="U42" s="136"/>
      <c r="V42" s="136"/>
      <c r="W42" s="136"/>
      <c r="X42" s="136"/>
      <c r="Y42" s="136"/>
      <c r="Z42" s="136"/>
      <c r="AA42" s="136"/>
      <c r="AB42" s="136"/>
      <c r="AC42" s="136"/>
      <c r="AD42" s="136"/>
      <c r="AE42" s="136"/>
      <c r="AF42" s="136"/>
      <c r="AG42" s="136"/>
      <c r="AH42" s="136"/>
      <c r="AI42" s="136"/>
      <c r="AJ42" s="136"/>
      <c r="AK42" s="136"/>
      <c r="AL42" s="136"/>
      <c r="AM42" s="136"/>
      <c r="AN42" s="136"/>
      <c r="AO42" s="136"/>
      <c r="AP42" s="136"/>
      <c r="AQ42" s="136"/>
      <c r="AR42" s="136"/>
      <c r="AS42" s="136"/>
      <c r="AT42" s="136"/>
      <c r="AU42" s="136"/>
      <c r="AV42" s="136"/>
      <c r="AW42" s="136"/>
      <c r="AX42" s="136"/>
      <c r="AY42" s="136"/>
      <c r="AZ42" s="136"/>
      <c r="BA42" s="136"/>
      <c r="BB42" s="136"/>
      <c r="BC42" s="136"/>
      <c r="BD42" s="136"/>
      <c r="BE42" s="136"/>
      <c r="BF42" s="136"/>
      <c r="BG42" s="136"/>
      <c r="BH42" s="136"/>
      <c r="BI42" s="136"/>
      <c r="BJ42" s="136"/>
      <c r="BK42" s="136"/>
      <c r="BL42" s="136"/>
      <c r="BM42" s="136"/>
      <c r="BN42" s="136"/>
      <c r="BO42" s="136"/>
      <c r="BP42" s="136"/>
      <c r="BQ42" s="136"/>
      <c r="BR42" s="136"/>
      <c r="BS42" s="136"/>
      <c r="BT42" s="136"/>
      <c r="BU42" s="136"/>
      <c r="BV42" s="136"/>
      <c r="BW42" s="136"/>
      <c r="BX42" s="136"/>
      <c r="BY42" s="136"/>
      <c r="BZ42" s="136"/>
      <c r="CA42" s="136"/>
      <c r="CB42" s="136"/>
      <c r="CC42" s="136"/>
    </row>
    <row r="43" spans="1:81" s="137" customFormat="1" ht="57.6">
      <c r="A43" s="132" t="s">
        <v>183</v>
      </c>
      <c r="B43" s="112" t="s">
        <v>613</v>
      </c>
      <c r="C43" s="113" t="s">
        <v>226</v>
      </c>
      <c r="D43" s="114">
        <v>340</v>
      </c>
      <c r="E43" s="46"/>
      <c r="F43" s="116">
        <f t="shared" si="4"/>
        <v>0</v>
      </c>
      <c r="G43" s="136"/>
      <c r="H43" s="136"/>
      <c r="I43" s="136"/>
      <c r="J43" s="136"/>
      <c r="K43" s="136"/>
      <c r="L43" s="136"/>
      <c r="M43" s="136"/>
      <c r="N43" s="136"/>
      <c r="O43" s="136"/>
      <c r="P43" s="136"/>
      <c r="Q43" s="136"/>
      <c r="R43" s="136"/>
      <c r="S43" s="136"/>
      <c r="T43" s="136"/>
      <c r="U43" s="136"/>
      <c r="V43" s="136"/>
      <c r="W43" s="136"/>
      <c r="X43" s="136"/>
      <c r="Y43" s="136"/>
      <c r="Z43" s="136"/>
      <c r="AA43" s="136"/>
      <c r="AB43" s="136"/>
      <c r="AC43" s="136"/>
      <c r="AD43" s="136"/>
      <c r="AE43" s="136"/>
      <c r="AF43" s="136"/>
      <c r="AG43" s="136"/>
      <c r="AH43" s="136"/>
      <c r="AI43" s="136"/>
      <c r="AJ43" s="136"/>
      <c r="AK43" s="136"/>
      <c r="AL43" s="136"/>
      <c r="AM43" s="136"/>
      <c r="AN43" s="136"/>
      <c r="AO43" s="136"/>
      <c r="AP43" s="136"/>
      <c r="AQ43" s="136"/>
      <c r="AR43" s="136"/>
      <c r="AS43" s="136"/>
      <c r="AT43" s="136"/>
      <c r="AU43" s="136"/>
      <c r="AV43" s="136"/>
      <c r="AW43" s="136"/>
      <c r="AX43" s="136"/>
      <c r="AY43" s="136"/>
      <c r="AZ43" s="136"/>
      <c r="BA43" s="136"/>
      <c r="BB43" s="136"/>
      <c r="BC43" s="136"/>
      <c r="BD43" s="136"/>
      <c r="BE43" s="136"/>
      <c r="BF43" s="136"/>
      <c r="BG43" s="136"/>
      <c r="BH43" s="136"/>
      <c r="BI43" s="136"/>
      <c r="BJ43" s="136"/>
      <c r="BK43" s="136"/>
      <c r="BL43" s="136"/>
      <c r="BM43" s="136"/>
      <c r="BN43" s="136"/>
      <c r="BO43" s="136"/>
      <c r="BP43" s="136"/>
      <c r="BQ43" s="136"/>
      <c r="BR43" s="136"/>
      <c r="BS43" s="136"/>
      <c r="BT43" s="136"/>
      <c r="BU43" s="136"/>
      <c r="BV43" s="136"/>
      <c r="BW43" s="136"/>
      <c r="BX43" s="136"/>
      <c r="BY43" s="136"/>
      <c r="BZ43" s="136"/>
      <c r="CA43" s="136"/>
      <c r="CB43" s="136"/>
      <c r="CC43" s="136"/>
    </row>
    <row r="44" spans="1:81" s="137" customFormat="1" ht="43.2">
      <c r="A44" s="132" t="s">
        <v>184</v>
      </c>
      <c r="B44" s="112" t="s">
        <v>614</v>
      </c>
      <c r="C44" s="113" t="s">
        <v>226</v>
      </c>
      <c r="D44" s="114">
        <v>20</v>
      </c>
      <c r="E44" s="46"/>
      <c r="F44" s="116">
        <f t="shared" si="4"/>
        <v>0</v>
      </c>
      <c r="G44" s="136"/>
      <c r="H44" s="136"/>
      <c r="I44" s="136"/>
      <c r="J44" s="136"/>
      <c r="K44" s="136"/>
      <c r="L44" s="136"/>
      <c r="M44" s="136"/>
      <c r="N44" s="136"/>
      <c r="O44" s="136"/>
      <c r="P44" s="136"/>
      <c r="Q44" s="136"/>
      <c r="R44" s="136"/>
      <c r="S44" s="136"/>
      <c r="T44" s="136"/>
      <c r="U44" s="136"/>
      <c r="V44" s="136"/>
      <c r="W44" s="136"/>
      <c r="X44" s="136"/>
      <c r="Y44" s="136"/>
      <c r="Z44" s="136"/>
      <c r="AA44" s="136"/>
      <c r="AB44" s="136"/>
      <c r="AC44" s="136"/>
      <c r="AD44" s="136"/>
      <c r="AE44" s="136"/>
      <c r="AF44" s="136"/>
      <c r="AG44" s="136"/>
      <c r="AH44" s="136"/>
      <c r="AI44" s="136"/>
      <c r="AJ44" s="136"/>
      <c r="AK44" s="136"/>
      <c r="AL44" s="136"/>
      <c r="AM44" s="136"/>
      <c r="AN44" s="136"/>
      <c r="AO44" s="136"/>
      <c r="AP44" s="136"/>
      <c r="AQ44" s="136"/>
      <c r="AR44" s="136"/>
      <c r="AS44" s="136"/>
      <c r="AT44" s="136"/>
      <c r="AU44" s="136"/>
      <c r="AV44" s="136"/>
      <c r="AW44" s="136"/>
      <c r="AX44" s="136"/>
      <c r="AY44" s="136"/>
      <c r="AZ44" s="136"/>
      <c r="BA44" s="136"/>
      <c r="BB44" s="136"/>
      <c r="BC44" s="136"/>
      <c r="BD44" s="136"/>
      <c r="BE44" s="136"/>
      <c r="BF44" s="136"/>
      <c r="BG44" s="136"/>
      <c r="BH44" s="136"/>
      <c r="BI44" s="136"/>
      <c r="BJ44" s="136"/>
      <c r="BK44" s="136"/>
      <c r="BL44" s="136"/>
      <c r="BM44" s="136"/>
      <c r="BN44" s="136"/>
      <c r="BO44" s="136"/>
      <c r="BP44" s="136"/>
      <c r="BQ44" s="136"/>
      <c r="BR44" s="136"/>
      <c r="BS44" s="136"/>
      <c r="BT44" s="136"/>
      <c r="BU44" s="136"/>
      <c r="BV44" s="136"/>
      <c r="BW44" s="136"/>
      <c r="BX44" s="136"/>
      <c r="BY44" s="136"/>
      <c r="BZ44" s="136"/>
      <c r="CA44" s="136"/>
      <c r="CB44" s="136"/>
      <c r="CC44" s="136"/>
    </row>
    <row r="45" spans="1:81" s="137" customFormat="1" ht="43.2">
      <c r="A45" s="132" t="s">
        <v>185</v>
      </c>
      <c r="B45" s="112" t="s">
        <v>615</v>
      </c>
      <c r="C45" s="113" t="s">
        <v>226</v>
      </c>
      <c r="D45" s="114">
        <v>650</v>
      </c>
      <c r="E45" s="46"/>
      <c r="F45" s="116">
        <f t="shared" si="4"/>
        <v>0</v>
      </c>
      <c r="G45" s="136"/>
      <c r="H45" s="136"/>
      <c r="I45" s="136"/>
      <c r="J45" s="136"/>
      <c r="K45" s="136"/>
      <c r="L45" s="136"/>
      <c r="M45" s="136"/>
      <c r="N45" s="136"/>
      <c r="O45" s="136"/>
      <c r="P45" s="136"/>
      <c r="Q45" s="136"/>
      <c r="R45" s="136"/>
      <c r="S45" s="136"/>
      <c r="T45" s="136"/>
      <c r="U45" s="136"/>
      <c r="V45" s="136"/>
      <c r="W45" s="136"/>
      <c r="X45" s="136"/>
      <c r="Y45" s="136"/>
      <c r="Z45" s="136"/>
      <c r="AA45" s="136"/>
      <c r="AB45" s="136"/>
      <c r="AC45" s="136"/>
      <c r="AD45" s="136"/>
      <c r="AE45" s="136"/>
      <c r="AF45" s="136"/>
      <c r="AG45" s="136"/>
      <c r="AH45" s="136"/>
      <c r="AI45" s="136"/>
      <c r="AJ45" s="136"/>
      <c r="AK45" s="136"/>
      <c r="AL45" s="136"/>
      <c r="AM45" s="136"/>
      <c r="AN45" s="136"/>
      <c r="AO45" s="136"/>
      <c r="AP45" s="136"/>
      <c r="AQ45" s="136"/>
      <c r="AR45" s="136"/>
      <c r="AS45" s="136"/>
      <c r="AT45" s="136"/>
      <c r="AU45" s="136"/>
      <c r="AV45" s="136"/>
      <c r="AW45" s="136"/>
      <c r="AX45" s="136"/>
      <c r="AY45" s="136"/>
      <c r="AZ45" s="136"/>
      <c r="BA45" s="136"/>
      <c r="BB45" s="136"/>
      <c r="BC45" s="136"/>
      <c r="BD45" s="136"/>
      <c r="BE45" s="136"/>
      <c r="BF45" s="136"/>
      <c r="BG45" s="136"/>
      <c r="BH45" s="136"/>
      <c r="BI45" s="136"/>
      <c r="BJ45" s="136"/>
      <c r="BK45" s="136"/>
      <c r="BL45" s="136"/>
      <c r="BM45" s="136"/>
      <c r="BN45" s="136"/>
      <c r="BO45" s="136"/>
      <c r="BP45" s="136"/>
      <c r="BQ45" s="136"/>
      <c r="BR45" s="136"/>
      <c r="BS45" s="136"/>
      <c r="BT45" s="136"/>
      <c r="BU45" s="136"/>
      <c r="BV45" s="136"/>
      <c r="BW45" s="136"/>
      <c r="BX45" s="136"/>
      <c r="BY45" s="136"/>
      <c r="BZ45" s="136"/>
      <c r="CA45" s="136"/>
      <c r="CB45" s="136"/>
      <c r="CC45" s="136"/>
    </row>
    <row r="46" spans="1:81" s="137" customFormat="1" ht="43.2">
      <c r="A46" s="132" t="s">
        <v>603</v>
      </c>
      <c r="B46" s="112" t="s">
        <v>616</v>
      </c>
      <c r="C46" s="113" t="s">
        <v>226</v>
      </c>
      <c r="D46" s="114">
        <v>75</v>
      </c>
      <c r="E46" s="46"/>
      <c r="F46" s="116">
        <f t="shared" si="4"/>
        <v>0</v>
      </c>
      <c r="G46" s="136"/>
      <c r="H46" s="136"/>
      <c r="I46" s="136"/>
      <c r="J46" s="136"/>
      <c r="K46" s="136"/>
      <c r="L46" s="136"/>
      <c r="M46" s="136"/>
      <c r="N46" s="136"/>
      <c r="O46" s="136"/>
      <c r="P46" s="136"/>
      <c r="Q46" s="136"/>
      <c r="R46" s="136"/>
      <c r="S46" s="136"/>
      <c r="T46" s="136"/>
      <c r="U46" s="136"/>
      <c r="V46" s="136"/>
      <c r="W46" s="136"/>
      <c r="X46" s="136"/>
      <c r="Y46" s="136"/>
      <c r="Z46" s="136"/>
      <c r="AA46" s="136"/>
      <c r="AB46" s="136"/>
      <c r="AC46" s="136"/>
      <c r="AD46" s="136"/>
      <c r="AE46" s="136"/>
      <c r="AF46" s="136"/>
      <c r="AG46" s="136"/>
      <c r="AH46" s="136"/>
      <c r="AI46" s="136"/>
      <c r="AJ46" s="136"/>
      <c r="AK46" s="136"/>
      <c r="AL46" s="136"/>
      <c r="AM46" s="136"/>
      <c r="AN46" s="136"/>
      <c r="AO46" s="136"/>
      <c r="AP46" s="136"/>
      <c r="AQ46" s="136"/>
      <c r="AR46" s="136"/>
      <c r="AS46" s="136"/>
      <c r="AT46" s="136"/>
      <c r="AU46" s="136"/>
      <c r="AV46" s="136"/>
      <c r="AW46" s="136"/>
      <c r="AX46" s="136"/>
      <c r="AY46" s="136"/>
      <c r="AZ46" s="136"/>
      <c r="BA46" s="136"/>
      <c r="BB46" s="136"/>
      <c r="BC46" s="136"/>
      <c r="BD46" s="136"/>
      <c r="BE46" s="136"/>
      <c r="BF46" s="136"/>
      <c r="BG46" s="136"/>
      <c r="BH46" s="136"/>
      <c r="BI46" s="136"/>
      <c r="BJ46" s="136"/>
      <c r="BK46" s="136"/>
      <c r="BL46" s="136"/>
      <c r="BM46" s="136"/>
      <c r="BN46" s="136"/>
      <c r="BO46" s="136"/>
      <c r="BP46" s="136"/>
      <c r="BQ46" s="136"/>
      <c r="BR46" s="136"/>
      <c r="BS46" s="136"/>
      <c r="BT46" s="136"/>
      <c r="BU46" s="136"/>
      <c r="BV46" s="136"/>
      <c r="BW46" s="136"/>
      <c r="BX46" s="136"/>
      <c r="BY46" s="136"/>
      <c r="BZ46" s="136"/>
      <c r="CA46" s="136"/>
      <c r="CB46" s="136"/>
      <c r="CC46" s="136"/>
    </row>
    <row r="47" spans="1:81" s="137" customFormat="1" ht="28.8">
      <c r="A47" s="132" t="s">
        <v>604</v>
      </c>
      <c r="B47" s="112" t="s">
        <v>617</v>
      </c>
      <c r="C47" s="113" t="s">
        <v>226</v>
      </c>
      <c r="D47" s="114">
        <v>310</v>
      </c>
      <c r="E47" s="46"/>
      <c r="F47" s="116">
        <f>D47*ROUND(E47,2)</f>
        <v>0</v>
      </c>
      <c r="G47" s="136"/>
      <c r="H47" s="136"/>
      <c r="I47" s="136"/>
      <c r="J47" s="136"/>
      <c r="K47" s="136"/>
      <c r="L47" s="136"/>
      <c r="M47" s="136"/>
      <c r="N47" s="136"/>
      <c r="O47" s="136"/>
      <c r="P47" s="136"/>
      <c r="Q47" s="136"/>
      <c r="R47" s="136"/>
      <c r="S47" s="136"/>
      <c r="T47" s="136"/>
      <c r="U47" s="136"/>
      <c r="V47" s="136"/>
      <c r="W47" s="136"/>
      <c r="X47" s="136"/>
      <c r="Y47" s="136"/>
      <c r="Z47" s="136"/>
      <c r="AA47" s="136"/>
      <c r="AB47" s="136"/>
      <c r="AC47" s="136"/>
      <c r="AD47" s="136"/>
      <c r="AE47" s="136"/>
      <c r="AF47" s="136"/>
      <c r="AG47" s="136"/>
      <c r="AH47" s="136"/>
      <c r="AI47" s="136"/>
      <c r="AJ47" s="136"/>
      <c r="AK47" s="136"/>
      <c r="AL47" s="136"/>
      <c r="AM47" s="136"/>
      <c r="AN47" s="136"/>
      <c r="AO47" s="136"/>
      <c r="AP47" s="136"/>
      <c r="AQ47" s="136"/>
      <c r="AR47" s="136"/>
      <c r="AS47" s="136"/>
      <c r="AT47" s="136"/>
      <c r="AU47" s="136"/>
      <c r="AV47" s="136"/>
      <c r="AW47" s="136"/>
      <c r="AX47" s="136"/>
      <c r="AY47" s="136"/>
      <c r="AZ47" s="136"/>
      <c r="BA47" s="136"/>
      <c r="BB47" s="136"/>
      <c r="BC47" s="136"/>
      <c r="BD47" s="136"/>
      <c r="BE47" s="136"/>
      <c r="BF47" s="136"/>
      <c r="BG47" s="136"/>
      <c r="BH47" s="136"/>
      <c r="BI47" s="136"/>
      <c r="BJ47" s="136"/>
      <c r="BK47" s="136"/>
      <c r="BL47" s="136"/>
      <c r="BM47" s="136"/>
      <c r="BN47" s="136"/>
      <c r="BO47" s="136"/>
      <c r="BP47" s="136"/>
      <c r="BQ47" s="136"/>
      <c r="BR47" s="136"/>
      <c r="BS47" s="136"/>
      <c r="BT47" s="136"/>
      <c r="BU47" s="136"/>
      <c r="BV47" s="136"/>
      <c r="BW47" s="136"/>
      <c r="BX47" s="136"/>
      <c r="BY47" s="136"/>
      <c r="BZ47" s="136"/>
      <c r="CA47" s="136"/>
      <c r="CB47" s="136"/>
      <c r="CC47" s="136"/>
    </row>
    <row r="48" spans="1:81" s="137" customFormat="1" ht="28.8">
      <c r="A48" s="132" t="s">
        <v>606</v>
      </c>
      <c r="B48" s="112" t="s">
        <v>618</v>
      </c>
      <c r="C48" s="113" t="s">
        <v>226</v>
      </c>
      <c r="D48" s="114">
        <v>200</v>
      </c>
      <c r="E48" s="46"/>
      <c r="F48" s="116">
        <f>D48*ROUND(E48,2)</f>
        <v>0</v>
      </c>
      <c r="G48" s="136"/>
      <c r="H48" s="136"/>
      <c r="I48" s="136"/>
      <c r="J48" s="136"/>
      <c r="K48" s="136"/>
      <c r="L48" s="136"/>
      <c r="M48" s="136"/>
      <c r="N48" s="136"/>
      <c r="O48" s="136"/>
      <c r="P48" s="136"/>
      <c r="Q48" s="136"/>
      <c r="R48" s="136"/>
      <c r="S48" s="136"/>
      <c r="T48" s="136"/>
      <c r="U48" s="136"/>
      <c r="V48" s="136"/>
      <c r="W48" s="136"/>
      <c r="X48" s="136"/>
      <c r="Y48" s="136"/>
      <c r="Z48" s="136"/>
      <c r="AA48" s="136"/>
      <c r="AB48" s="136"/>
      <c r="AC48" s="136"/>
      <c r="AD48" s="136"/>
      <c r="AE48" s="136"/>
      <c r="AF48" s="136"/>
      <c r="AG48" s="136"/>
      <c r="AH48" s="136"/>
      <c r="AI48" s="136"/>
      <c r="AJ48" s="136"/>
      <c r="AK48" s="136"/>
      <c r="AL48" s="136"/>
      <c r="AM48" s="136"/>
      <c r="AN48" s="136"/>
      <c r="AO48" s="136"/>
      <c r="AP48" s="136"/>
      <c r="AQ48" s="136"/>
      <c r="AR48" s="136"/>
      <c r="AS48" s="136"/>
      <c r="AT48" s="136"/>
      <c r="AU48" s="136"/>
      <c r="AV48" s="136"/>
      <c r="AW48" s="136"/>
      <c r="AX48" s="136"/>
      <c r="AY48" s="136"/>
      <c r="AZ48" s="136"/>
      <c r="BA48" s="136"/>
      <c r="BB48" s="136"/>
      <c r="BC48" s="136"/>
      <c r="BD48" s="136"/>
      <c r="BE48" s="136"/>
      <c r="BF48" s="136"/>
      <c r="BG48" s="136"/>
      <c r="BH48" s="136"/>
      <c r="BI48" s="136"/>
      <c r="BJ48" s="136"/>
      <c r="BK48" s="136"/>
      <c r="BL48" s="136"/>
      <c r="BM48" s="136"/>
      <c r="BN48" s="136"/>
      <c r="BO48" s="136"/>
      <c r="BP48" s="136"/>
      <c r="BQ48" s="136"/>
      <c r="BR48" s="136"/>
      <c r="BS48" s="136"/>
      <c r="BT48" s="136"/>
      <c r="BU48" s="136"/>
      <c r="BV48" s="136"/>
      <c r="BW48" s="136"/>
      <c r="BX48" s="136"/>
      <c r="BY48" s="136"/>
      <c r="BZ48" s="136"/>
      <c r="CA48" s="136"/>
      <c r="CB48" s="136"/>
      <c r="CC48" s="136"/>
    </row>
    <row r="49" spans="1:81" s="137" customFormat="1" ht="28.8">
      <c r="A49" s="132" t="s">
        <v>607</v>
      </c>
      <c r="B49" s="112" t="s">
        <v>610</v>
      </c>
      <c r="C49" s="113" t="s">
        <v>33</v>
      </c>
      <c r="D49" s="114">
        <v>1</v>
      </c>
      <c r="E49" s="46"/>
      <c r="F49" s="116">
        <f>D49*ROUND(E49,2)</f>
        <v>0</v>
      </c>
      <c r="G49" s="136"/>
      <c r="H49" s="136"/>
      <c r="I49" s="136"/>
      <c r="J49" s="136"/>
      <c r="K49" s="136"/>
      <c r="L49" s="136"/>
      <c r="M49" s="136"/>
      <c r="N49" s="136"/>
      <c r="O49" s="136"/>
      <c r="P49" s="136"/>
      <c r="Q49" s="136"/>
      <c r="R49" s="136"/>
      <c r="S49" s="136"/>
      <c r="T49" s="136"/>
      <c r="U49" s="136"/>
      <c r="V49" s="136"/>
      <c r="W49" s="136"/>
      <c r="X49" s="136"/>
      <c r="Y49" s="136"/>
      <c r="Z49" s="136"/>
      <c r="AA49" s="136"/>
      <c r="AB49" s="136"/>
      <c r="AC49" s="136"/>
      <c r="AD49" s="136"/>
      <c r="AE49" s="136"/>
      <c r="AF49" s="136"/>
      <c r="AG49" s="136"/>
      <c r="AH49" s="136"/>
      <c r="AI49" s="136"/>
      <c r="AJ49" s="136"/>
      <c r="AK49" s="136"/>
      <c r="AL49" s="136"/>
      <c r="AM49" s="136"/>
      <c r="AN49" s="136"/>
      <c r="AO49" s="136"/>
      <c r="AP49" s="136"/>
      <c r="AQ49" s="136"/>
      <c r="AR49" s="136"/>
      <c r="AS49" s="136"/>
      <c r="AT49" s="136"/>
      <c r="AU49" s="136"/>
      <c r="AV49" s="136"/>
      <c r="AW49" s="136"/>
      <c r="AX49" s="136"/>
      <c r="AY49" s="136"/>
      <c r="AZ49" s="136"/>
      <c r="BA49" s="136"/>
      <c r="BB49" s="136"/>
      <c r="BC49" s="136"/>
      <c r="BD49" s="136"/>
      <c r="BE49" s="136"/>
      <c r="BF49" s="136"/>
      <c r="BG49" s="136"/>
      <c r="BH49" s="136"/>
      <c r="BI49" s="136"/>
      <c r="BJ49" s="136"/>
      <c r="BK49" s="136"/>
      <c r="BL49" s="136"/>
      <c r="BM49" s="136"/>
      <c r="BN49" s="136"/>
      <c r="BO49" s="136"/>
      <c r="BP49" s="136"/>
      <c r="BQ49" s="136"/>
      <c r="BR49" s="136"/>
      <c r="BS49" s="136"/>
      <c r="BT49" s="136"/>
      <c r="BU49" s="136"/>
      <c r="BV49" s="136"/>
      <c r="BW49" s="136"/>
      <c r="BX49" s="136"/>
      <c r="BY49" s="136"/>
      <c r="BZ49" s="136"/>
      <c r="CA49" s="136"/>
      <c r="CB49" s="136"/>
      <c r="CC49" s="136"/>
    </row>
    <row r="50" spans="1:81" s="137" customFormat="1" ht="28.8">
      <c r="A50" s="132" t="s">
        <v>608</v>
      </c>
      <c r="B50" s="112" t="s">
        <v>611</v>
      </c>
      <c r="C50" s="113" t="s">
        <v>619</v>
      </c>
      <c r="D50" s="114">
        <v>4</v>
      </c>
      <c r="E50" s="46"/>
      <c r="F50" s="116">
        <f>D50*ROUND(E50,2)</f>
        <v>0</v>
      </c>
      <c r="G50" s="136"/>
      <c r="H50" s="136"/>
      <c r="I50" s="136"/>
      <c r="J50" s="136"/>
      <c r="K50" s="136"/>
      <c r="L50" s="136"/>
      <c r="M50" s="136"/>
      <c r="N50" s="136"/>
      <c r="O50" s="136"/>
      <c r="P50" s="136"/>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136"/>
      <c r="BI50" s="136"/>
      <c r="BJ50" s="136"/>
      <c r="BK50" s="136"/>
      <c r="BL50" s="136"/>
      <c r="BM50" s="136"/>
      <c r="BN50" s="136"/>
      <c r="BO50" s="136"/>
      <c r="BP50" s="136"/>
      <c r="BQ50" s="136"/>
      <c r="BR50" s="136"/>
      <c r="BS50" s="136"/>
      <c r="BT50" s="136"/>
      <c r="BU50" s="136"/>
      <c r="BV50" s="136"/>
      <c r="BW50" s="136"/>
      <c r="BX50" s="136"/>
      <c r="BY50" s="136"/>
      <c r="BZ50" s="136"/>
      <c r="CA50" s="136"/>
      <c r="CB50" s="136"/>
      <c r="CC50" s="136"/>
    </row>
    <row r="51" spans="1:81" s="137" customFormat="1">
      <c r="A51" s="132" t="s">
        <v>609</v>
      </c>
      <c r="B51" s="112" t="s">
        <v>602</v>
      </c>
      <c r="C51" s="113" t="s">
        <v>33</v>
      </c>
      <c r="D51" s="114">
        <v>1</v>
      </c>
      <c r="E51" s="46"/>
      <c r="F51" s="116">
        <f>D51*ROUND(E51,2)</f>
        <v>0</v>
      </c>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6"/>
      <c r="AO51" s="136"/>
      <c r="AP51" s="136"/>
      <c r="AQ51" s="136"/>
      <c r="AR51" s="136"/>
      <c r="AS51" s="136"/>
      <c r="AT51" s="136"/>
      <c r="AU51" s="136"/>
      <c r="AV51" s="136"/>
      <c r="AW51" s="136"/>
      <c r="AX51" s="136"/>
      <c r="AY51" s="136"/>
      <c r="AZ51" s="136"/>
      <c r="BA51" s="136"/>
      <c r="BB51" s="136"/>
      <c r="BC51" s="136"/>
      <c r="BD51" s="136"/>
      <c r="BE51" s="136"/>
      <c r="BF51" s="136"/>
      <c r="BG51" s="136"/>
      <c r="BH51" s="136"/>
      <c r="BI51" s="136"/>
      <c r="BJ51" s="136"/>
      <c r="BK51" s="136"/>
      <c r="BL51" s="136"/>
      <c r="BM51" s="136"/>
      <c r="BN51" s="136"/>
      <c r="BO51" s="136"/>
      <c r="BP51" s="136"/>
      <c r="BQ51" s="136"/>
      <c r="BR51" s="136"/>
      <c r="BS51" s="136"/>
      <c r="BT51" s="136"/>
      <c r="BU51" s="136"/>
      <c r="BV51" s="136"/>
      <c r="BW51" s="136"/>
      <c r="BX51" s="136"/>
      <c r="BY51" s="136"/>
      <c r="BZ51" s="136"/>
      <c r="CA51" s="136"/>
      <c r="CB51" s="136"/>
      <c r="CC51" s="136"/>
    </row>
    <row r="52" spans="1:81">
      <c r="A52" s="200"/>
      <c r="B52" s="261"/>
      <c r="C52" s="161"/>
      <c r="D52" s="200"/>
      <c r="E52" s="163"/>
      <c r="F52" s="163"/>
    </row>
    <row r="53" spans="1:81" s="102" customFormat="1" ht="18" thickBot="1">
      <c r="A53" s="95" t="s">
        <v>514</v>
      </c>
      <c r="B53" s="96" t="s">
        <v>620</v>
      </c>
      <c r="C53" s="97"/>
      <c r="D53" s="98"/>
      <c r="E53" s="99"/>
      <c r="F53" s="100">
        <f>SUM(F54:F55)</f>
        <v>0</v>
      </c>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101"/>
      <c r="AV53" s="101"/>
      <c r="AW53" s="101"/>
      <c r="AX53" s="101"/>
      <c r="AY53" s="101"/>
      <c r="AZ53" s="101"/>
      <c r="BA53" s="101"/>
      <c r="BB53" s="101"/>
      <c r="BC53" s="101"/>
      <c r="BD53" s="101"/>
      <c r="BE53" s="101"/>
      <c r="BF53" s="101"/>
      <c r="BG53" s="101"/>
      <c r="BH53" s="101"/>
      <c r="BI53" s="101"/>
      <c r="BJ53" s="101"/>
      <c r="BK53" s="101"/>
      <c r="BL53" s="101"/>
      <c r="BM53" s="101"/>
      <c r="BN53" s="101"/>
      <c r="BO53" s="101"/>
      <c r="BP53" s="101"/>
      <c r="BQ53" s="101"/>
      <c r="BR53" s="101"/>
      <c r="BS53" s="101"/>
      <c r="BT53" s="101"/>
      <c r="BU53" s="101"/>
      <c r="BV53" s="101"/>
      <c r="BW53" s="101"/>
      <c r="BX53" s="101"/>
      <c r="BY53" s="101"/>
      <c r="BZ53" s="101"/>
      <c r="CA53" s="101"/>
      <c r="CB53" s="101"/>
      <c r="CC53" s="101"/>
    </row>
    <row r="54" spans="1:81" s="137" customFormat="1" ht="58.2" thickTop="1">
      <c r="A54" s="132" t="s">
        <v>621</v>
      </c>
      <c r="B54" s="112" t="s">
        <v>623</v>
      </c>
      <c r="C54" s="113" t="s">
        <v>33</v>
      </c>
      <c r="D54" s="114">
        <v>1</v>
      </c>
      <c r="E54" s="46"/>
      <c r="F54" s="116">
        <f t="shared" ref="F54:F55" si="5">D54*ROUND(E54,2)</f>
        <v>0</v>
      </c>
      <c r="G54" s="136"/>
      <c r="H54" s="136"/>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c r="AL54" s="136"/>
      <c r="AM54" s="136"/>
      <c r="AN54" s="136"/>
      <c r="AO54" s="136"/>
      <c r="AP54" s="136"/>
      <c r="AQ54" s="136"/>
      <c r="AR54" s="136"/>
      <c r="AS54" s="136"/>
      <c r="AT54" s="136"/>
      <c r="AU54" s="136"/>
      <c r="AV54" s="136"/>
      <c r="AW54" s="136"/>
      <c r="AX54" s="136"/>
      <c r="AY54" s="136"/>
      <c r="AZ54" s="136"/>
      <c r="BA54" s="136"/>
      <c r="BB54" s="136"/>
      <c r="BC54" s="136"/>
      <c r="BD54" s="136"/>
      <c r="BE54" s="136"/>
      <c r="BF54" s="136"/>
      <c r="BG54" s="136"/>
      <c r="BH54" s="136"/>
      <c r="BI54" s="136"/>
      <c r="BJ54" s="136"/>
      <c r="BK54" s="136"/>
      <c r="BL54" s="136"/>
      <c r="BM54" s="136"/>
      <c r="BN54" s="136"/>
      <c r="BO54" s="136"/>
      <c r="BP54" s="136"/>
      <c r="BQ54" s="136"/>
      <c r="BR54" s="136"/>
      <c r="BS54" s="136"/>
      <c r="BT54" s="136"/>
      <c r="BU54" s="136"/>
      <c r="BV54" s="136"/>
      <c r="BW54" s="136"/>
      <c r="BX54" s="136"/>
      <c r="BY54" s="136"/>
      <c r="BZ54" s="136"/>
      <c r="CA54" s="136"/>
      <c r="CB54" s="136"/>
      <c r="CC54" s="136"/>
    </row>
    <row r="55" spans="1:81" s="137" customFormat="1" ht="57.6">
      <c r="A55" s="132" t="s">
        <v>622</v>
      </c>
      <c r="B55" s="112" t="s">
        <v>624</v>
      </c>
      <c r="C55" s="113" t="s">
        <v>33</v>
      </c>
      <c r="D55" s="114">
        <v>1</v>
      </c>
      <c r="E55" s="46"/>
      <c r="F55" s="116">
        <f t="shared" si="5"/>
        <v>0</v>
      </c>
      <c r="G55" s="136"/>
      <c r="H55" s="136"/>
      <c r="I55" s="136"/>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6"/>
      <c r="BL55" s="136"/>
      <c r="BM55" s="136"/>
      <c r="BN55" s="136"/>
      <c r="BO55" s="136"/>
      <c r="BP55" s="136"/>
      <c r="BQ55" s="136"/>
      <c r="BR55" s="136"/>
      <c r="BS55" s="136"/>
      <c r="BT55" s="136"/>
      <c r="BU55" s="136"/>
      <c r="BV55" s="136"/>
      <c r="BW55" s="136"/>
      <c r="BX55" s="136"/>
      <c r="BY55" s="136"/>
      <c r="BZ55" s="136"/>
      <c r="CA55" s="136"/>
      <c r="CB55" s="136"/>
      <c r="CC55" s="136"/>
    </row>
    <row r="56" spans="1:81">
      <c r="A56" s="200"/>
      <c r="B56" s="261"/>
      <c r="C56" s="161"/>
      <c r="D56" s="200"/>
      <c r="E56" s="163"/>
      <c r="F56" s="163"/>
    </row>
  </sheetData>
  <sheetProtection algorithmName="SHA-512" hashValue="sXk9JGnwKWm1l0ZybfhF0JfMuEkC3GndumPD3CaX3hMC3EXSSwlSzon91H/aJi587jnH8dVpPo+gM3BiQWc+hg==" saltValue="RvVCTIEs+8zKtq6YOvvm6A==" spinCount="100000" sheet="1" objects="1" scenarios="1"/>
  <mergeCells count="6">
    <mergeCell ref="A1:F1"/>
    <mergeCell ref="B11:F11"/>
    <mergeCell ref="B8:F8"/>
    <mergeCell ref="B9:F9"/>
    <mergeCell ref="B7:F7"/>
    <mergeCell ref="B10:F10"/>
  </mergeCells>
  <phoneticPr fontId="6" type="noConversion"/>
  <conditionalFormatting sqref="A1">
    <cfRule type="containsBlanks" dxfId="14" priority="43">
      <formula>LEN(TRIM(A1))=0</formula>
    </cfRule>
  </conditionalFormatting>
  <conditionalFormatting sqref="E14:E28">
    <cfRule type="containsBlanks" dxfId="13" priority="1">
      <formula>LEN(TRIM(E14))=0</formula>
    </cfRule>
  </conditionalFormatting>
  <conditionalFormatting sqref="E31:E38">
    <cfRule type="containsBlanks" dxfId="12" priority="20">
      <formula>LEN(TRIM(E31))=0</formula>
    </cfRule>
  </conditionalFormatting>
  <conditionalFormatting sqref="E41:E51">
    <cfRule type="containsBlanks" dxfId="11" priority="4">
      <formula>LEN(TRIM(E41))=0</formula>
    </cfRule>
  </conditionalFormatting>
  <conditionalFormatting sqref="E54:E55">
    <cfRule type="containsBlanks" dxfId="10" priority="2">
      <formula>LEN(TRIM(E54))=0</formula>
    </cfRule>
  </conditionalFormatting>
  <pageMargins left="0.78740157480314965" right="0.78740157480314965" top="0.78740157480314965" bottom="0.78740157480314965" header="0.31496062992125984" footer="0.31496062992125984"/>
  <pageSetup paperSize="9" scale="84" fitToHeight="0" orientation="portrait" blackAndWhite="1" r:id="rId1"/>
  <headerFooter>
    <oddHeader>&amp;CPostavitev kamionske nakladalne postaje ob razdelilni postaji 1</oddHeader>
    <oddFooter>&amp;LOdkrivanje in javljanje požara&amp;Rstran &amp;P/&amp;N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80ECA-896D-4795-BABA-2910AF3679DE}">
  <sheetPr>
    <pageSetUpPr fitToPage="1"/>
  </sheetPr>
  <dimension ref="A1:CC25"/>
  <sheetViews>
    <sheetView view="pageBreakPreview" zoomScaleNormal="100" zoomScaleSheetLayoutView="100" workbookViewId="0">
      <pane ySplit="4" topLeftCell="A20" activePane="bottomLeft" state="frozen"/>
      <selection pane="bottomLeft" activeCell="E11" sqref="E11:E24"/>
    </sheetView>
  </sheetViews>
  <sheetFormatPr defaultRowHeight="14.4"/>
  <cols>
    <col min="1" max="1" width="7.88671875" style="166" customWidth="1"/>
    <col min="2" max="2" width="41.44140625" style="65" customWidth="1"/>
    <col min="3" max="3" width="7.109375" style="66" customWidth="1"/>
    <col min="4" max="4" width="12.88671875" style="166" customWidth="1"/>
    <col min="5" max="5" width="12.88671875" style="167" customWidth="1"/>
    <col min="6" max="6" width="18.5546875" style="167" bestFit="1" customWidth="1"/>
    <col min="7" max="16384" width="8.88671875" style="56"/>
  </cols>
  <sheetData>
    <row r="1" spans="1:81" ht="18">
      <c r="A1" s="53" t="str">
        <f>IF(COUNTIF(E11:E24, "")&gt;0, "PROSIMO, V POGLAVJU F VNESITE VREDNOSTI V VSE ZAHTEVANE CELICE!", "")</f>
        <v>PROSIMO, V POGLAVJU F VNESITE VREDNOSTI V VSE ZAHTEVANE CELICE!</v>
      </c>
      <c r="B1" s="53"/>
      <c r="C1" s="53"/>
      <c r="D1" s="53"/>
      <c r="E1" s="53"/>
      <c r="F1" s="53"/>
    </row>
    <row r="2" spans="1:81" s="63" customFormat="1" ht="33" customHeight="1" thickBot="1">
      <c r="A2" s="57" t="s">
        <v>551</v>
      </c>
      <c r="B2" s="57" t="s">
        <v>511</v>
      </c>
      <c r="C2" s="58"/>
      <c r="D2" s="59"/>
      <c r="E2" s="60"/>
      <c r="F2" s="61">
        <f>SUM(F11:F24)</f>
        <v>0</v>
      </c>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row>
    <row r="3" spans="1:81" ht="15" thickTop="1">
      <c r="A3" s="64"/>
      <c r="D3" s="64"/>
      <c r="E3" s="67"/>
      <c r="F3" s="64"/>
    </row>
    <row r="4" spans="1:81" s="73" customFormat="1">
      <c r="A4" s="68" t="s">
        <v>550</v>
      </c>
      <c r="B4" s="69" t="s">
        <v>0</v>
      </c>
      <c r="C4" s="70" t="s">
        <v>1</v>
      </c>
      <c r="D4" s="68" t="s">
        <v>2</v>
      </c>
      <c r="E4" s="71" t="s">
        <v>3</v>
      </c>
      <c r="F4" s="71" t="s">
        <v>1345</v>
      </c>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row>
    <row r="5" spans="1:81" s="73" customFormat="1">
      <c r="A5" s="74"/>
      <c r="B5" s="75" t="s">
        <v>222</v>
      </c>
      <c r="C5" s="76"/>
      <c r="D5" s="77"/>
      <c r="E5" s="78"/>
      <c r="F5" s="78"/>
      <c r="G5" s="72"/>
      <c r="H5" s="72"/>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row>
    <row r="6" spans="1:81" s="73" customFormat="1" ht="43.2">
      <c r="A6" s="79"/>
      <c r="B6" s="80" t="s">
        <v>512</v>
      </c>
      <c r="C6" s="81"/>
      <c r="D6" s="81"/>
      <c r="E6" s="81"/>
      <c r="F6" s="81"/>
      <c r="G6" s="72"/>
      <c r="H6" s="72"/>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row>
    <row r="7" spans="1:81" s="73" customFormat="1" ht="172.8">
      <c r="A7" s="79"/>
      <c r="B7" s="80" t="s">
        <v>1097</v>
      </c>
      <c r="C7" s="76"/>
      <c r="D7" s="74"/>
      <c r="E7" s="82"/>
      <c r="F7" s="78"/>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row>
    <row r="8" spans="1:81" s="73" customFormat="1" ht="72">
      <c r="A8" s="79"/>
      <c r="B8" s="80" t="s">
        <v>1141</v>
      </c>
      <c r="C8" s="76"/>
      <c r="D8" s="74"/>
      <c r="E8" s="82"/>
      <c r="F8" s="78"/>
      <c r="G8" s="72"/>
      <c r="H8" s="72"/>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row>
    <row r="9" spans="1:81" s="73" customFormat="1" ht="28.8">
      <c r="A9" s="79"/>
      <c r="B9" s="80" t="s">
        <v>513</v>
      </c>
      <c r="C9" s="76"/>
      <c r="D9" s="74"/>
      <c r="E9" s="82"/>
      <c r="F9" s="78"/>
      <c r="G9" s="72"/>
      <c r="H9" s="72"/>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row>
    <row r="10" spans="1:81" s="102" customFormat="1" ht="17.399999999999999">
      <c r="A10" s="262"/>
      <c r="B10" s="90"/>
      <c r="C10" s="263"/>
      <c r="D10" s="264"/>
      <c r="E10" s="265"/>
      <c r="F10" s="94"/>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101"/>
      <c r="BU10" s="101"/>
      <c r="BV10" s="101"/>
      <c r="BW10" s="101"/>
      <c r="BX10" s="101"/>
      <c r="BY10" s="101"/>
      <c r="BZ10" s="101"/>
      <c r="CA10" s="101"/>
      <c r="CB10" s="101"/>
      <c r="CC10" s="101"/>
    </row>
    <row r="11" spans="1:81" s="137" customFormat="1" ht="273.60000000000002">
      <c r="A11" s="132" t="s">
        <v>552</v>
      </c>
      <c r="B11" s="126" t="s">
        <v>1146</v>
      </c>
      <c r="C11" s="127" t="s">
        <v>12</v>
      </c>
      <c r="D11" s="128">
        <v>1</v>
      </c>
      <c r="E11" s="47"/>
      <c r="F11" s="130">
        <f t="shared" ref="F11:F16" si="0">D11*ROUND(E11,2)</f>
        <v>0</v>
      </c>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6"/>
      <c r="AU11" s="136"/>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row>
    <row r="12" spans="1:81" s="137" customFormat="1" ht="172.8">
      <c r="A12" s="132" t="s">
        <v>553</v>
      </c>
      <c r="B12" s="112" t="s">
        <v>1147</v>
      </c>
      <c r="C12" s="113" t="s">
        <v>12</v>
      </c>
      <c r="D12" s="114">
        <v>1</v>
      </c>
      <c r="E12" s="46"/>
      <c r="F12" s="116">
        <f t="shared" si="0"/>
        <v>0</v>
      </c>
      <c r="G12" s="136"/>
      <c r="H12" s="136"/>
      <c r="I12" s="136"/>
      <c r="J12" s="136"/>
      <c r="K12" s="136"/>
      <c r="L12" s="136"/>
      <c r="M12" s="136"/>
      <c r="N12" s="136"/>
      <c r="O12" s="136"/>
      <c r="P12" s="136"/>
      <c r="Q12" s="136"/>
      <c r="R12" s="136"/>
      <c r="S12" s="136"/>
      <c r="T12" s="136"/>
      <c r="U12" s="136"/>
      <c r="V12" s="136"/>
      <c r="W12" s="136"/>
      <c r="X12" s="136"/>
      <c r="Y12" s="136"/>
      <c r="Z12" s="136"/>
      <c r="AA12" s="136"/>
      <c r="AB12" s="136"/>
      <c r="AC12" s="136"/>
      <c r="AD12" s="136"/>
      <c r="AE12" s="136"/>
      <c r="AF12" s="136"/>
      <c r="AG12" s="136"/>
      <c r="AH12" s="136"/>
      <c r="AI12" s="136"/>
      <c r="AJ12" s="136"/>
      <c r="AK12" s="136"/>
      <c r="AL12" s="136"/>
      <c r="AM12" s="136"/>
      <c r="AN12" s="136"/>
      <c r="AO12" s="136"/>
      <c r="AP12" s="136"/>
      <c r="AQ12" s="136"/>
      <c r="AR12" s="136"/>
      <c r="AS12" s="136"/>
      <c r="AT12" s="136"/>
      <c r="AU12" s="136"/>
      <c r="AV12" s="136"/>
      <c r="AW12" s="136"/>
      <c r="AX12" s="136"/>
      <c r="AY12" s="136"/>
      <c r="AZ12" s="136"/>
      <c r="BA12" s="136"/>
      <c r="BB12" s="136"/>
      <c r="BC12" s="136"/>
      <c r="BD12" s="136"/>
      <c r="BE12" s="136"/>
      <c r="BF12" s="136"/>
      <c r="BG12" s="136"/>
      <c r="BH12" s="136"/>
      <c r="BI12" s="136"/>
      <c r="BJ12" s="136"/>
      <c r="BK12" s="136"/>
      <c r="BL12" s="136"/>
      <c r="BM12" s="136"/>
      <c r="BN12" s="136"/>
      <c r="BO12" s="136"/>
      <c r="BP12" s="136"/>
      <c r="BQ12" s="136"/>
      <c r="BR12" s="136"/>
      <c r="BS12" s="136"/>
      <c r="BT12" s="136"/>
      <c r="BU12" s="136"/>
      <c r="BV12" s="136"/>
      <c r="BW12" s="136"/>
      <c r="BX12" s="136"/>
      <c r="BY12" s="136"/>
      <c r="BZ12" s="136"/>
      <c r="CA12" s="136"/>
      <c r="CB12" s="136"/>
      <c r="CC12" s="136"/>
    </row>
    <row r="13" spans="1:81" s="137" customFormat="1" ht="45">
      <c r="A13" s="132" t="s">
        <v>554</v>
      </c>
      <c r="B13" s="112" t="s">
        <v>1148</v>
      </c>
      <c r="C13" s="113" t="s">
        <v>33</v>
      </c>
      <c r="D13" s="114">
        <v>1</v>
      </c>
      <c r="E13" s="46"/>
      <c r="F13" s="116">
        <f t="shared" si="0"/>
        <v>0</v>
      </c>
      <c r="G13" s="136"/>
      <c r="H13" s="136"/>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6"/>
      <c r="AO13" s="136"/>
      <c r="AP13" s="136"/>
      <c r="AQ13" s="136"/>
      <c r="AR13" s="136"/>
      <c r="AS13" s="136"/>
      <c r="AT13" s="136"/>
      <c r="AU13" s="136"/>
      <c r="AV13" s="136"/>
      <c r="AW13" s="136"/>
      <c r="AX13" s="136"/>
      <c r="AY13" s="136"/>
      <c r="AZ13" s="136"/>
      <c r="BA13" s="136"/>
      <c r="BB13" s="136"/>
      <c r="BC13" s="136"/>
      <c r="BD13" s="136"/>
      <c r="BE13" s="136"/>
      <c r="BF13" s="136"/>
      <c r="BG13" s="136"/>
      <c r="BH13" s="136"/>
      <c r="BI13" s="136"/>
      <c r="BJ13" s="136"/>
      <c r="BK13" s="136"/>
      <c r="BL13" s="136"/>
      <c r="BM13" s="136"/>
      <c r="BN13" s="136"/>
      <c r="BO13" s="136"/>
      <c r="BP13" s="136"/>
      <c r="BQ13" s="136"/>
      <c r="BR13" s="136"/>
      <c r="BS13" s="136"/>
      <c r="BT13" s="136"/>
      <c r="BU13" s="136"/>
      <c r="BV13" s="136"/>
      <c r="BW13" s="136"/>
      <c r="BX13" s="136"/>
      <c r="BY13" s="136"/>
      <c r="BZ13" s="136"/>
      <c r="CA13" s="136"/>
      <c r="CB13" s="136"/>
      <c r="CC13" s="136"/>
    </row>
    <row r="14" spans="1:81" s="137" customFormat="1" ht="43.2">
      <c r="A14" s="132" t="s">
        <v>555</v>
      </c>
      <c r="B14" s="112" t="s">
        <v>515</v>
      </c>
      <c r="C14" s="113" t="s">
        <v>18</v>
      </c>
      <c r="D14" s="114">
        <v>150</v>
      </c>
      <c r="E14" s="46"/>
      <c r="F14" s="116">
        <f t="shared" si="0"/>
        <v>0</v>
      </c>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c r="AV14" s="136"/>
      <c r="AW14" s="136"/>
      <c r="AX14" s="136"/>
      <c r="AY14" s="136"/>
      <c r="AZ14" s="136"/>
      <c r="BA14" s="136"/>
      <c r="BB14" s="136"/>
      <c r="BC14" s="136"/>
      <c r="BD14" s="136"/>
      <c r="BE14" s="136"/>
      <c r="BF14" s="136"/>
      <c r="BG14" s="136"/>
      <c r="BH14" s="136"/>
      <c r="BI14" s="136"/>
      <c r="BJ14" s="136"/>
      <c r="BK14" s="136"/>
      <c r="BL14" s="136"/>
      <c r="BM14" s="136"/>
      <c r="BN14" s="136"/>
      <c r="BO14" s="136"/>
      <c r="BP14" s="136"/>
      <c r="BQ14" s="136"/>
      <c r="BR14" s="136"/>
      <c r="BS14" s="136"/>
      <c r="BT14" s="136"/>
      <c r="BU14" s="136"/>
      <c r="BV14" s="136"/>
      <c r="BW14" s="136"/>
      <c r="BX14" s="136"/>
      <c r="BY14" s="136"/>
      <c r="BZ14" s="136"/>
      <c r="CA14" s="136"/>
      <c r="CB14" s="136"/>
      <c r="CC14" s="136"/>
    </row>
    <row r="15" spans="1:81" s="137" customFormat="1" ht="43.2">
      <c r="A15" s="132" t="s">
        <v>556</v>
      </c>
      <c r="B15" s="112" t="s">
        <v>516</v>
      </c>
      <c r="C15" s="113" t="s">
        <v>18</v>
      </c>
      <c r="D15" s="114">
        <v>120</v>
      </c>
      <c r="E15" s="46"/>
      <c r="F15" s="116">
        <f t="shared" si="0"/>
        <v>0</v>
      </c>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row>
    <row r="16" spans="1:81" s="137" customFormat="1" ht="72">
      <c r="A16" s="132" t="s">
        <v>557</v>
      </c>
      <c r="B16" s="112" t="s">
        <v>517</v>
      </c>
      <c r="C16" s="113" t="s">
        <v>12</v>
      </c>
      <c r="D16" s="114">
        <v>3</v>
      </c>
      <c r="E16" s="46"/>
      <c r="F16" s="116">
        <f t="shared" si="0"/>
        <v>0</v>
      </c>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6"/>
      <c r="BP16" s="136"/>
      <c r="BQ16" s="136"/>
      <c r="BR16" s="136"/>
      <c r="BS16" s="136"/>
      <c r="BT16" s="136"/>
      <c r="BU16" s="136"/>
      <c r="BV16" s="136"/>
      <c r="BW16" s="136"/>
      <c r="BX16" s="136"/>
      <c r="BY16" s="136"/>
      <c r="BZ16" s="136"/>
      <c r="CA16" s="136"/>
      <c r="CB16" s="136"/>
      <c r="CC16" s="136"/>
    </row>
    <row r="17" spans="1:81" s="137" customFormat="1" ht="57.6">
      <c r="A17" s="111" t="s">
        <v>558</v>
      </c>
      <c r="B17" s="112" t="s">
        <v>518</v>
      </c>
      <c r="C17" s="113" t="s">
        <v>12</v>
      </c>
      <c r="D17" s="114">
        <v>3</v>
      </c>
      <c r="E17" s="46"/>
      <c r="F17" s="116">
        <f>D17*ROUND(E17,2)</f>
        <v>0</v>
      </c>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c r="BY17" s="136"/>
      <c r="BZ17" s="136"/>
      <c r="CA17" s="136"/>
      <c r="CB17" s="136"/>
      <c r="CC17" s="136"/>
    </row>
    <row r="18" spans="1:81" s="137" customFormat="1" ht="100.8">
      <c r="A18" s="132" t="s">
        <v>559</v>
      </c>
      <c r="B18" s="112" t="s">
        <v>519</v>
      </c>
      <c r="C18" s="113" t="s">
        <v>12</v>
      </c>
      <c r="D18" s="114">
        <v>2</v>
      </c>
      <c r="E18" s="46"/>
      <c r="F18" s="116">
        <f t="shared" ref="F18:F24" si="1">D18*ROUND(E18,2)</f>
        <v>0</v>
      </c>
      <c r="G18" s="136"/>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6"/>
      <c r="AZ18" s="136"/>
      <c r="BA18" s="136"/>
      <c r="BB18" s="136"/>
      <c r="BC18" s="136"/>
      <c r="BD18" s="136"/>
      <c r="BE18" s="136"/>
      <c r="BF18" s="136"/>
      <c r="BG18" s="136"/>
      <c r="BH18" s="136"/>
      <c r="BI18" s="136"/>
      <c r="BJ18" s="136"/>
      <c r="BK18" s="136"/>
      <c r="BL18" s="136"/>
      <c r="BM18" s="136"/>
      <c r="BN18" s="136"/>
      <c r="BO18" s="136"/>
      <c r="BP18" s="136"/>
      <c r="BQ18" s="136"/>
      <c r="BR18" s="136"/>
      <c r="BS18" s="136"/>
      <c r="BT18" s="136"/>
      <c r="BU18" s="136"/>
      <c r="BV18" s="136"/>
      <c r="BW18" s="136"/>
      <c r="BX18" s="136"/>
      <c r="BY18" s="136"/>
      <c r="BZ18" s="136"/>
      <c r="CA18" s="136"/>
      <c r="CB18" s="136"/>
      <c r="CC18" s="136"/>
    </row>
    <row r="19" spans="1:81" s="137" customFormat="1" ht="115.2">
      <c r="A19" s="132" t="s">
        <v>560</v>
      </c>
      <c r="B19" s="112" t="s">
        <v>1149</v>
      </c>
      <c r="C19" s="113" t="s">
        <v>12</v>
      </c>
      <c r="D19" s="114">
        <v>2</v>
      </c>
      <c r="E19" s="46"/>
      <c r="F19" s="116">
        <f t="shared" si="1"/>
        <v>0</v>
      </c>
      <c r="G19" s="136"/>
      <c r="H19" s="136"/>
      <c r="I19" s="136"/>
      <c r="J19" s="136"/>
      <c r="K19" s="136"/>
      <c r="L19" s="136"/>
      <c r="M19" s="136"/>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c r="AR19" s="136"/>
      <c r="AS19" s="136"/>
      <c r="AT19" s="136"/>
      <c r="AU19" s="136"/>
      <c r="AV19" s="136"/>
      <c r="AW19" s="136"/>
      <c r="AX19" s="136"/>
      <c r="AY19" s="136"/>
      <c r="AZ19" s="136"/>
      <c r="BA19" s="136"/>
      <c r="BB19" s="136"/>
      <c r="BC19" s="136"/>
      <c r="BD19" s="136"/>
      <c r="BE19" s="136"/>
      <c r="BF19" s="136"/>
      <c r="BG19" s="136"/>
      <c r="BH19" s="136"/>
      <c r="BI19" s="136"/>
      <c r="BJ19" s="136"/>
      <c r="BK19" s="136"/>
      <c r="BL19" s="136"/>
      <c r="BM19" s="136"/>
      <c r="BN19" s="136"/>
      <c r="BO19" s="136"/>
      <c r="BP19" s="136"/>
      <c r="BQ19" s="136"/>
      <c r="BR19" s="136"/>
      <c r="BS19" s="136"/>
      <c r="BT19" s="136"/>
      <c r="BU19" s="136"/>
      <c r="BV19" s="136"/>
      <c r="BW19" s="136"/>
      <c r="BX19" s="136"/>
      <c r="BY19" s="136"/>
      <c r="BZ19" s="136"/>
      <c r="CA19" s="136"/>
      <c r="CB19" s="136"/>
      <c r="CC19" s="136"/>
    </row>
    <row r="20" spans="1:81" s="137" customFormat="1" ht="100.8">
      <c r="A20" s="132" t="s">
        <v>561</v>
      </c>
      <c r="B20" s="112" t="s">
        <v>520</v>
      </c>
      <c r="C20" s="113" t="s">
        <v>12</v>
      </c>
      <c r="D20" s="114">
        <v>2</v>
      </c>
      <c r="E20" s="46"/>
      <c r="F20" s="116">
        <f t="shared" si="1"/>
        <v>0</v>
      </c>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c r="AY20" s="136"/>
      <c r="AZ20" s="136"/>
      <c r="BA20" s="136"/>
      <c r="BB20" s="136"/>
      <c r="BC20" s="136"/>
      <c r="BD20" s="136"/>
      <c r="BE20" s="136"/>
      <c r="BF20" s="136"/>
      <c r="BG20" s="136"/>
      <c r="BH20" s="136"/>
      <c r="BI20" s="136"/>
      <c r="BJ20" s="136"/>
      <c r="BK20" s="136"/>
      <c r="BL20" s="136"/>
      <c r="BM20" s="136"/>
      <c r="BN20" s="136"/>
      <c r="BO20" s="136"/>
      <c r="BP20" s="136"/>
      <c r="BQ20" s="136"/>
      <c r="BR20" s="136"/>
      <c r="BS20" s="136"/>
      <c r="BT20" s="136"/>
      <c r="BU20" s="136"/>
      <c r="BV20" s="136"/>
      <c r="BW20" s="136"/>
      <c r="BX20" s="136"/>
      <c r="BY20" s="136"/>
      <c r="BZ20" s="136"/>
      <c r="CA20" s="136"/>
      <c r="CB20" s="136"/>
      <c r="CC20" s="136"/>
    </row>
    <row r="21" spans="1:81" s="137" customFormat="1" ht="72">
      <c r="A21" s="132" t="s">
        <v>562</v>
      </c>
      <c r="B21" s="112" t="s">
        <v>1150</v>
      </c>
      <c r="C21" s="113" t="s">
        <v>33</v>
      </c>
      <c r="D21" s="114">
        <v>1</v>
      </c>
      <c r="E21" s="46"/>
      <c r="F21" s="116">
        <f t="shared" si="1"/>
        <v>0</v>
      </c>
      <c r="G21" s="136"/>
      <c r="H21" s="136"/>
      <c r="I21" s="136"/>
      <c r="J21" s="136"/>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6"/>
      <c r="AL21" s="136"/>
      <c r="AM21" s="136"/>
      <c r="AN21" s="136"/>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6"/>
      <c r="BP21" s="136"/>
      <c r="BQ21" s="136"/>
      <c r="BR21" s="136"/>
      <c r="BS21" s="136"/>
      <c r="BT21" s="136"/>
      <c r="BU21" s="136"/>
      <c r="BV21" s="136"/>
      <c r="BW21" s="136"/>
      <c r="BX21" s="136"/>
      <c r="BY21" s="136"/>
      <c r="BZ21" s="136"/>
      <c r="CA21" s="136"/>
      <c r="CB21" s="136"/>
      <c r="CC21" s="136"/>
    </row>
    <row r="22" spans="1:81" s="137" customFormat="1" ht="43.2">
      <c r="A22" s="132" t="s">
        <v>563</v>
      </c>
      <c r="B22" s="112" t="s">
        <v>521</v>
      </c>
      <c r="C22" s="113" t="s">
        <v>33</v>
      </c>
      <c r="D22" s="114">
        <v>1</v>
      </c>
      <c r="E22" s="46"/>
      <c r="F22" s="116">
        <f t="shared" si="1"/>
        <v>0</v>
      </c>
      <c r="G22" s="136"/>
      <c r="H22" s="136"/>
      <c r="I22" s="136"/>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6"/>
      <c r="AZ22" s="136"/>
      <c r="BA22" s="136"/>
      <c r="BB22" s="136"/>
      <c r="BC22" s="136"/>
      <c r="BD22" s="136"/>
      <c r="BE22" s="136"/>
      <c r="BF22" s="136"/>
      <c r="BG22" s="136"/>
      <c r="BH22" s="136"/>
      <c r="BI22" s="136"/>
      <c r="BJ22" s="136"/>
      <c r="BK22" s="136"/>
      <c r="BL22" s="136"/>
      <c r="BM22" s="136"/>
      <c r="BN22" s="136"/>
      <c r="BO22" s="136"/>
      <c r="BP22" s="136"/>
      <c r="BQ22" s="136"/>
      <c r="BR22" s="136"/>
      <c r="BS22" s="136"/>
      <c r="BT22" s="136"/>
      <c r="BU22" s="136"/>
      <c r="BV22" s="136"/>
      <c r="BW22" s="136"/>
      <c r="BX22" s="136"/>
      <c r="BY22" s="136"/>
      <c r="BZ22" s="136"/>
      <c r="CA22" s="136"/>
      <c r="CB22" s="136"/>
      <c r="CC22" s="136"/>
    </row>
    <row r="23" spans="1:81" s="137" customFormat="1" ht="57.6">
      <c r="A23" s="132" t="s">
        <v>564</v>
      </c>
      <c r="B23" s="112" t="s">
        <v>522</v>
      </c>
      <c r="C23" s="113" t="s">
        <v>33</v>
      </c>
      <c r="D23" s="114">
        <v>1</v>
      </c>
      <c r="E23" s="46"/>
      <c r="F23" s="116">
        <f t="shared" si="1"/>
        <v>0</v>
      </c>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6"/>
      <c r="BD23" s="136"/>
      <c r="BE23" s="136"/>
      <c r="BF23" s="136"/>
      <c r="BG23" s="136"/>
      <c r="BH23" s="136"/>
      <c r="BI23" s="136"/>
      <c r="BJ23" s="136"/>
      <c r="BK23" s="136"/>
      <c r="BL23" s="136"/>
      <c r="BM23" s="136"/>
      <c r="BN23" s="136"/>
      <c r="BO23" s="136"/>
      <c r="BP23" s="136"/>
      <c r="BQ23" s="136"/>
      <c r="BR23" s="136"/>
      <c r="BS23" s="136"/>
      <c r="BT23" s="136"/>
      <c r="BU23" s="136"/>
      <c r="BV23" s="136"/>
      <c r="BW23" s="136"/>
      <c r="BX23" s="136"/>
      <c r="BY23" s="136"/>
      <c r="BZ23" s="136"/>
      <c r="CA23" s="136"/>
      <c r="CB23" s="136"/>
      <c r="CC23" s="136"/>
    </row>
    <row r="24" spans="1:81" s="137" customFormat="1" ht="28.8">
      <c r="A24" s="132" t="s">
        <v>565</v>
      </c>
      <c r="B24" s="112" t="s">
        <v>523</v>
      </c>
      <c r="C24" s="113" t="s">
        <v>33</v>
      </c>
      <c r="D24" s="114">
        <v>1</v>
      </c>
      <c r="E24" s="46"/>
      <c r="F24" s="116">
        <f t="shared" si="1"/>
        <v>0</v>
      </c>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6"/>
      <c r="BD24" s="136"/>
      <c r="BE24" s="136"/>
      <c r="BF24" s="136"/>
      <c r="BG24" s="136"/>
      <c r="BH24" s="136"/>
      <c r="BI24" s="136"/>
      <c r="BJ24" s="136"/>
      <c r="BK24" s="136"/>
      <c r="BL24" s="136"/>
      <c r="BM24" s="136"/>
      <c r="BN24" s="136"/>
      <c r="BO24" s="136"/>
      <c r="BP24" s="136"/>
      <c r="BQ24" s="136"/>
      <c r="BR24" s="136"/>
      <c r="BS24" s="136"/>
      <c r="BT24" s="136"/>
      <c r="BU24" s="136"/>
      <c r="BV24" s="136"/>
      <c r="BW24" s="136"/>
      <c r="BX24" s="136"/>
      <c r="BY24" s="136"/>
      <c r="BZ24" s="136"/>
      <c r="CA24" s="136"/>
      <c r="CB24" s="136"/>
      <c r="CC24" s="136"/>
    </row>
    <row r="25" spans="1:81" s="167" customFormat="1">
      <c r="A25" s="200"/>
      <c r="B25" s="261"/>
      <c r="C25" s="161"/>
      <c r="D25" s="162"/>
      <c r="E25" s="163"/>
      <c r="F25" s="163"/>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row>
  </sheetData>
  <sheetProtection algorithmName="SHA-512" hashValue="KeAqHuGuuKrb1EESPfGsh4CiXvSaxWn3QZpHsTX/Z544pRwbcvZBNgJ/QtiEF3rXAS/rldDU+E7DDo3k46rpeA==" saltValue="V2rpSBcDOjpTiq6WWc4cPA==" spinCount="100000" sheet="1" objects="1" scenarios="1"/>
  <mergeCells count="1">
    <mergeCell ref="A1:F1"/>
  </mergeCells>
  <conditionalFormatting sqref="A1">
    <cfRule type="containsBlanks" dxfId="9" priority="69">
      <formula>LEN(TRIM(A1))=0</formula>
    </cfRule>
  </conditionalFormatting>
  <conditionalFormatting sqref="E11:E24">
    <cfRule type="containsBlanks" dxfId="8" priority="2">
      <formula>LEN(TRIM(E11))=0</formula>
    </cfRule>
  </conditionalFormatting>
  <pageMargins left="0.78740157480314965" right="0.78740157480314965" top="0.78740157480314965" bottom="0.78740157480314965" header="0.31496062992125984" footer="0.31496062992125984"/>
  <pageSetup paperSize="9" scale="84" fitToHeight="0" orientation="portrait" blackAndWhite="1" r:id="rId1"/>
  <headerFooter>
    <oddHeader>&amp;CPostavitev kamionske nakladalne postaje ob razdelilni postaji 1</oddHeader>
    <oddFooter>&amp;LKatodna zaščita&amp;Rstran &amp;P/&amp;N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E1586-46D2-4168-B44A-CBCF243CFB99}">
  <sheetPr>
    <pageSetUpPr fitToPage="1"/>
  </sheetPr>
  <dimension ref="A1:CC126"/>
  <sheetViews>
    <sheetView tabSelected="1" view="pageBreakPreview" zoomScaleNormal="100" zoomScaleSheetLayoutView="100" workbookViewId="0">
      <pane ySplit="4" topLeftCell="A61" activePane="bottomLeft" state="frozen"/>
      <selection pane="bottomLeft" activeCell="J66" sqref="J66"/>
    </sheetView>
  </sheetViews>
  <sheetFormatPr defaultRowHeight="14.4"/>
  <cols>
    <col min="1" max="1" width="7.88671875" style="166" customWidth="1"/>
    <col min="2" max="2" width="41.44140625" style="65" customWidth="1"/>
    <col min="3" max="3" width="7.109375" style="66" customWidth="1"/>
    <col min="4" max="4" width="12.88671875" style="166" customWidth="1"/>
    <col min="5" max="5" width="12.88671875" style="167" customWidth="1"/>
    <col min="6" max="6" width="18.5546875" style="167" bestFit="1" customWidth="1"/>
    <col min="7" max="16384" width="8.88671875" style="56"/>
  </cols>
  <sheetData>
    <row r="1" spans="1:81" ht="18">
      <c r="A1" s="53" t="str" cm="1">
        <f t="array" aca="1" ref="A1" ca="1">IF(SUM(COUNTIF(INDIRECT({"E13:E29";"E32";"E34:E35";"E38:E40";"E43:E53";"E56:E59";"E61:E62";"E65:E75"}), ""))&gt;0, "PROSIMO, V POGLAVJU G VNESITE VREDNOSTI V VSE ZAHTEVANE CELICE!", "")</f>
        <v>PROSIMO, V POGLAVJU G VNESITE VREDNOSTI V VSE ZAHTEVANE CELICE!</v>
      </c>
      <c r="B1" s="53"/>
      <c r="C1" s="53"/>
      <c r="D1" s="53"/>
      <c r="E1" s="53"/>
      <c r="F1" s="53"/>
    </row>
    <row r="2" spans="1:81" s="63" customFormat="1" ht="33" customHeight="1" thickBot="1">
      <c r="A2" s="57" t="s">
        <v>524</v>
      </c>
      <c r="B2" s="57" t="s">
        <v>34</v>
      </c>
      <c r="C2" s="58"/>
      <c r="D2" s="59"/>
      <c r="E2" s="60"/>
      <c r="F2" s="61">
        <f>F12+F31+F37+F42+F55+F63</f>
        <v>0</v>
      </c>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row>
    <row r="3" spans="1:81" ht="15" thickTop="1">
      <c r="A3" s="64"/>
      <c r="D3" s="64"/>
      <c r="E3" s="67"/>
      <c r="F3" s="64"/>
    </row>
    <row r="4" spans="1:81" s="73" customFormat="1">
      <c r="A4" s="68" t="s">
        <v>550</v>
      </c>
      <c r="B4" s="69" t="s">
        <v>0</v>
      </c>
      <c r="C4" s="70" t="s">
        <v>1</v>
      </c>
      <c r="D4" s="68" t="s">
        <v>2</v>
      </c>
      <c r="E4" s="71" t="s">
        <v>3</v>
      </c>
      <c r="F4" s="71" t="s">
        <v>1345</v>
      </c>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row>
    <row r="5" spans="1:81" s="73" customFormat="1">
      <c r="A5" s="74"/>
      <c r="B5" s="75" t="s">
        <v>222</v>
      </c>
      <c r="C5" s="76"/>
      <c r="D5" s="77"/>
      <c r="E5" s="78"/>
      <c r="F5" s="78"/>
      <c r="G5" s="72"/>
      <c r="H5" s="72"/>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row>
    <row r="6" spans="1:81" s="73" customFormat="1">
      <c r="A6" s="79"/>
      <c r="B6" s="266"/>
      <c r="C6" s="76"/>
      <c r="D6" s="74"/>
      <c r="E6" s="82"/>
      <c r="F6" s="78"/>
      <c r="G6" s="72"/>
      <c r="H6" s="72"/>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row>
    <row r="7" spans="1:81" s="73" customFormat="1" ht="43.2">
      <c r="A7" s="79"/>
      <c r="B7" s="266" t="s">
        <v>224</v>
      </c>
      <c r="C7" s="76"/>
      <c r="D7" s="74"/>
      <c r="E7" s="82"/>
      <c r="F7" s="78"/>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c r="BM7" s="72"/>
      <c r="BN7" s="72"/>
      <c r="BO7" s="72"/>
      <c r="BP7" s="72"/>
      <c r="BQ7" s="72"/>
      <c r="BR7" s="72"/>
      <c r="BS7" s="72"/>
      <c r="BT7" s="72"/>
      <c r="BU7" s="72"/>
      <c r="BV7" s="72"/>
      <c r="BW7" s="72"/>
      <c r="BX7" s="72"/>
      <c r="BY7" s="72"/>
      <c r="BZ7" s="72"/>
      <c r="CA7" s="72"/>
      <c r="CB7" s="72"/>
      <c r="CC7" s="72"/>
    </row>
    <row r="8" spans="1:81" s="73" customFormat="1" ht="172.8">
      <c r="A8" s="79"/>
      <c r="B8" s="266" t="s">
        <v>1098</v>
      </c>
      <c r="C8" s="81"/>
      <c r="D8" s="81"/>
      <c r="E8" s="81"/>
      <c r="F8" s="81"/>
      <c r="G8" s="72"/>
      <c r="H8" s="72"/>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2"/>
      <c r="BN8" s="72"/>
      <c r="BO8" s="72"/>
      <c r="BP8" s="72"/>
      <c r="BQ8" s="72"/>
      <c r="BR8" s="72"/>
      <c r="BS8" s="72"/>
      <c r="BT8" s="72"/>
      <c r="BU8" s="72"/>
      <c r="BV8" s="72"/>
      <c r="BW8" s="72"/>
      <c r="BX8" s="72"/>
      <c r="BY8" s="72"/>
      <c r="BZ8" s="72"/>
      <c r="CA8" s="72"/>
      <c r="CB8" s="72"/>
      <c r="CC8" s="72"/>
    </row>
    <row r="9" spans="1:81" s="73" customFormat="1" ht="72">
      <c r="A9" s="79"/>
      <c r="B9" s="80" t="s">
        <v>1141</v>
      </c>
      <c r="C9" s="76"/>
      <c r="D9" s="74"/>
      <c r="E9" s="82"/>
      <c r="F9" s="78"/>
      <c r="G9" s="72"/>
      <c r="H9" s="72"/>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row>
    <row r="10" spans="1:81" s="73" customFormat="1" ht="288">
      <c r="A10" s="79"/>
      <c r="B10" s="266" t="s">
        <v>1347</v>
      </c>
      <c r="C10" s="81"/>
      <c r="D10" s="81"/>
      <c r="E10" s="81"/>
      <c r="F10" s="81"/>
      <c r="G10" s="72"/>
      <c r="H10" s="72"/>
      <c r="I10" s="72"/>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row>
    <row r="11" spans="1:81" s="72" customFormat="1">
      <c r="A11" s="175"/>
      <c r="B11" s="176"/>
      <c r="C11" s="267"/>
      <c r="D11" s="267"/>
      <c r="E11" s="267"/>
      <c r="F11" s="267"/>
    </row>
    <row r="12" spans="1:81" s="102" customFormat="1" ht="18" thickBot="1">
      <c r="A12" s="95" t="s">
        <v>525</v>
      </c>
      <c r="B12" s="96" t="s">
        <v>186</v>
      </c>
      <c r="C12" s="97"/>
      <c r="D12" s="98"/>
      <c r="E12" s="99"/>
      <c r="F12" s="100">
        <f>SUM(F13:F29)</f>
        <v>0</v>
      </c>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c r="AK12" s="101"/>
      <c r="AL12" s="101"/>
      <c r="AM12" s="101"/>
      <c r="AN12" s="101"/>
      <c r="AO12" s="101"/>
      <c r="AP12" s="101"/>
      <c r="AQ12" s="101"/>
      <c r="AR12" s="101"/>
      <c r="AS12" s="101"/>
      <c r="AT12" s="101"/>
      <c r="AU12" s="101"/>
      <c r="AV12" s="101"/>
      <c r="AW12" s="101"/>
      <c r="AX12" s="101"/>
      <c r="AY12" s="101"/>
      <c r="AZ12" s="101"/>
      <c r="BA12" s="101"/>
      <c r="BB12" s="101"/>
      <c r="BC12" s="101"/>
      <c r="BD12" s="101"/>
      <c r="BE12" s="101"/>
      <c r="BF12" s="101"/>
      <c r="BG12" s="101"/>
      <c r="BH12" s="101"/>
      <c r="BI12" s="101"/>
      <c r="BJ12" s="101"/>
      <c r="BK12" s="101"/>
      <c r="BL12" s="101"/>
      <c r="BM12" s="101"/>
      <c r="BN12" s="101"/>
      <c r="BO12" s="101"/>
      <c r="BP12" s="101"/>
      <c r="BQ12" s="101"/>
      <c r="BR12" s="101"/>
      <c r="BS12" s="101"/>
      <c r="BT12" s="101"/>
      <c r="BU12" s="101"/>
      <c r="BV12" s="101"/>
      <c r="BW12" s="101"/>
      <c r="BX12" s="101"/>
      <c r="BY12" s="101"/>
      <c r="BZ12" s="101"/>
      <c r="CA12" s="101"/>
      <c r="CB12" s="101"/>
      <c r="CC12" s="101"/>
    </row>
    <row r="13" spans="1:81" s="137" customFormat="1" ht="130.19999999999999" thickTop="1">
      <c r="A13" s="103" t="s">
        <v>526</v>
      </c>
      <c r="B13" s="104" t="s">
        <v>1289</v>
      </c>
      <c r="C13" s="113" t="s">
        <v>33</v>
      </c>
      <c r="D13" s="114">
        <v>1</v>
      </c>
      <c r="E13" s="46"/>
      <c r="F13" s="116">
        <f>D13*ROUND(E13,2)</f>
        <v>0</v>
      </c>
      <c r="G13" s="136"/>
      <c r="H13" s="136"/>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6"/>
      <c r="AO13" s="136"/>
      <c r="AP13" s="136"/>
      <c r="AQ13" s="136"/>
      <c r="AR13" s="136"/>
      <c r="AS13" s="136"/>
      <c r="AT13" s="136"/>
      <c r="AU13" s="136"/>
      <c r="AV13" s="136"/>
      <c r="AW13" s="136"/>
      <c r="AX13" s="136"/>
      <c r="AY13" s="136"/>
      <c r="AZ13" s="136"/>
      <c r="BA13" s="136"/>
      <c r="BB13" s="136"/>
      <c r="BC13" s="136"/>
      <c r="BD13" s="136"/>
      <c r="BE13" s="136"/>
      <c r="BF13" s="136"/>
      <c r="BG13" s="136"/>
      <c r="BH13" s="136"/>
      <c r="BI13" s="136"/>
      <c r="BJ13" s="136"/>
      <c r="BK13" s="136"/>
      <c r="BL13" s="136"/>
      <c r="BM13" s="136"/>
      <c r="BN13" s="136"/>
      <c r="BO13" s="136"/>
      <c r="BP13" s="136"/>
      <c r="BQ13" s="136"/>
      <c r="BR13" s="136"/>
      <c r="BS13" s="136"/>
      <c r="BT13" s="136"/>
      <c r="BU13" s="136"/>
      <c r="BV13" s="136"/>
      <c r="BW13" s="136"/>
      <c r="BX13" s="136"/>
      <c r="BY13" s="136"/>
      <c r="BZ13" s="136"/>
      <c r="CA13" s="136"/>
      <c r="CB13" s="136"/>
      <c r="CC13" s="136"/>
    </row>
    <row r="14" spans="1:81" s="137" customFormat="1" ht="72">
      <c r="A14" s="111" t="s">
        <v>527</v>
      </c>
      <c r="B14" s="112" t="s">
        <v>1290</v>
      </c>
      <c r="C14" s="113" t="s">
        <v>33</v>
      </c>
      <c r="D14" s="114">
        <v>1</v>
      </c>
      <c r="E14" s="46"/>
      <c r="F14" s="116">
        <f t="shared" ref="F14:F28" si="0">D14*ROUND(E14,2)</f>
        <v>0</v>
      </c>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136"/>
      <c r="AU14" s="136"/>
      <c r="AV14" s="136"/>
      <c r="AW14" s="136"/>
      <c r="AX14" s="136"/>
      <c r="AY14" s="136"/>
      <c r="AZ14" s="136"/>
      <c r="BA14" s="136"/>
      <c r="BB14" s="136"/>
      <c r="BC14" s="136"/>
      <c r="BD14" s="136"/>
      <c r="BE14" s="136"/>
      <c r="BF14" s="136"/>
      <c r="BG14" s="136"/>
      <c r="BH14" s="136"/>
      <c r="BI14" s="136"/>
      <c r="BJ14" s="136"/>
      <c r="BK14" s="136"/>
      <c r="BL14" s="136"/>
      <c r="BM14" s="136"/>
      <c r="BN14" s="136"/>
      <c r="BO14" s="136"/>
      <c r="BP14" s="136"/>
      <c r="BQ14" s="136"/>
      <c r="BR14" s="136"/>
      <c r="BS14" s="136"/>
      <c r="BT14" s="136"/>
      <c r="BU14" s="136"/>
      <c r="BV14" s="136"/>
      <c r="BW14" s="136"/>
      <c r="BX14" s="136"/>
      <c r="BY14" s="136"/>
      <c r="BZ14" s="136"/>
      <c r="CA14" s="136"/>
      <c r="CB14" s="136"/>
      <c r="CC14" s="136"/>
    </row>
    <row r="15" spans="1:81" s="137" customFormat="1" ht="100.8">
      <c r="A15" s="111" t="s">
        <v>528</v>
      </c>
      <c r="B15" s="112" t="s">
        <v>1291</v>
      </c>
      <c r="C15" s="113" t="s">
        <v>33</v>
      </c>
      <c r="D15" s="114">
        <v>1</v>
      </c>
      <c r="E15" s="46"/>
      <c r="F15" s="116">
        <f t="shared" si="0"/>
        <v>0</v>
      </c>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c r="AS15" s="136"/>
      <c r="AT15" s="136"/>
      <c r="AU15" s="136"/>
      <c r="AV15" s="136"/>
      <c r="AW15" s="136"/>
      <c r="AX15" s="136"/>
      <c r="AY15" s="136"/>
      <c r="AZ15" s="136"/>
      <c r="BA15" s="136"/>
      <c r="BB15" s="136"/>
      <c r="BC15" s="136"/>
      <c r="BD15" s="136"/>
      <c r="BE15" s="136"/>
      <c r="BF15" s="136"/>
      <c r="BG15" s="136"/>
      <c r="BH15" s="136"/>
      <c r="BI15" s="136"/>
      <c r="BJ15" s="136"/>
      <c r="BK15" s="136"/>
      <c r="BL15" s="136"/>
      <c r="BM15" s="136"/>
      <c r="BN15" s="136"/>
      <c r="BO15" s="136"/>
      <c r="BP15" s="136"/>
      <c r="BQ15" s="136"/>
      <c r="BR15" s="136"/>
      <c r="BS15" s="136"/>
      <c r="BT15" s="136"/>
      <c r="BU15" s="136"/>
      <c r="BV15" s="136"/>
      <c r="BW15" s="136"/>
      <c r="BX15" s="136"/>
      <c r="BY15" s="136"/>
      <c r="BZ15" s="136"/>
      <c r="CA15" s="136"/>
      <c r="CB15" s="136"/>
      <c r="CC15" s="136"/>
    </row>
    <row r="16" spans="1:81" s="137" customFormat="1" ht="72">
      <c r="A16" s="111" t="s">
        <v>529</v>
      </c>
      <c r="B16" s="112" t="s">
        <v>1292</v>
      </c>
      <c r="C16" s="113" t="s">
        <v>33</v>
      </c>
      <c r="D16" s="114">
        <v>1</v>
      </c>
      <c r="E16" s="46"/>
      <c r="F16" s="116">
        <f t="shared" si="0"/>
        <v>0</v>
      </c>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c r="AT16" s="136"/>
      <c r="AU16" s="136"/>
      <c r="AV16" s="136"/>
      <c r="AW16" s="136"/>
      <c r="AX16" s="136"/>
      <c r="AY16" s="136"/>
      <c r="AZ16" s="136"/>
      <c r="BA16" s="136"/>
      <c r="BB16" s="136"/>
      <c r="BC16" s="136"/>
      <c r="BD16" s="136"/>
      <c r="BE16" s="136"/>
      <c r="BF16" s="136"/>
      <c r="BG16" s="136"/>
      <c r="BH16" s="136"/>
      <c r="BI16" s="136"/>
      <c r="BJ16" s="136"/>
      <c r="BK16" s="136"/>
      <c r="BL16" s="136"/>
      <c r="BM16" s="136"/>
      <c r="BN16" s="136"/>
      <c r="BO16" s="136"/>
      <c r="BP16" s="136"/>
      <c r="BQ16" s="136"/>
      <c r="BR16" s="136"/>
      <c r="BS16" s="136"/>
      <c r="BT16" s="136"/>
      <c r="BU16" s="136"/>
      <c r="BV16" s="136"/>
      <c r="BW16" s="136"/>
      <c r="BX16" s="136"/>
      <c r="BY16" s="136"/>
      <c r="BZ16" s="136"/>
      <c r="CA16" s="136"/>
      <c r="CB16" s="136"/>
      <c r="CC16" s="136"/>
    </row>
    <row r="17" spans="1:81" s="137" customFormat="1" ht="72">
      <c r="A17" s="111" t="s">
        <v>530</v>
      </c>
      <c r="B17" s="112" t="s">
        <v>1293</v>
      </c>
      <c r="C17" s="113" t="s">
        <v>33</v>
      </c>
      <c r="D17" s="114">
        <v>1</v>
      </c>
      <c r="E17" s="46"/>
      <c r="F17" s="116">
        <f t="shared" si="0"/>
        <v>0</v>
      </c>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136"/>
      <c r="AU17" s="136"/>
      <c r="AV17" s="136"/>
      <c r="AW17" s="136"/>
      <c r="AX17" s="136"/>
      <c r="AY17" s="136"/>
      <c r="AZ17" s="136"/>
      <c r="BA17" s="136"/>
      <c r="BB17" s="136"/>
      <c r="BC17" s="136"/>
      <c r="BD17" s="136"/>
      <c r="BE17" s="136"/>
      <c r="BF17" s="136"/>
      <c r="BG17" s="136"/>
      <c r="BH17" s="136"/>
      <c r="BI17" s="136"/>
      <c r="BJ17" s="136"/>
      <c r="BK17" s="136"/>
      <c r="BL17" s="136"/>
      <c r="BM17" s="136"/>
      <c r="BN17" s="136"/>
      <c r="BO17" s="136"/>
      <c r="BP17" s="136"/>
      <c r="BQ17" s="136"/>
      <c r="BR17" s="136"/>
      <c r="BS17" s="136"/>
      <c r="BT17" s="136"/>
      <c r="BU17" s="136"/>
      <c r="BV17" s="136"/>
      <c r="BW17" s="136"/>
      <c r="BX17" s="136"/>
      <c r="BY17" s="136"/>
      <c r="BZ17" s="136"/>
      <c r="CA17" s="136"/>
      <c r="CB17" s="136"/>
      <c r="CC17" s="136"/>
    </row>
    <row r="18" spans="1:81" s="137" customFormat="1" ht="129.6">
      <c r="A18" s="132" t="s">
        <v>531</v>
      </c>
      <c r="B18" s="126" t="s">
        <v>1294</v>
      </c>
      <c r="C18" s="113" t="s">
        <v>33</v>
      </c>
      <c r="D18" s="114">
        <v>1</v>
      </c>
      <c r="E18" s="46"/>
      <c r="F18" s="116">
        <f t="shared" si="0"/>
        <v>0</v>
      </c>
      <c r="G18" s="136"/>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c r="AM18" s="136"/>
      <c r="AN18" s="136"/>
      <c r="AO18" s="136"/>
      <c r="AP18" s="136"/>
      <c r="AQ18" s="136"/>
      <c r="AR18" s="136"/>
      <c r="AS18" s="136"/>
      <c r="AT18" s="136"/>
      <c r="AU18" s="136"/>
      <c r="AV18" s="136"/>
      <c r="AW18" s="136"/>
      <c r="AX18" s="136"/>
      <c r="AY18" s="136"/>
      <c r="AZ18" s="136"/>
      <c r="BA18" s="136"/>
      <c r="BB18" s="136"/>
      <c r="BC18" s="136"/>
      <c r="BD18" s="136"/>
      <c r="BE18" s="136"/>
      <c r="BF18" s="136"/>
      <c r="BG18" s="136"/>
      <c r="BH18" s="136"/>
      <c r="BI18" s="136"/>
      <c r="BJ18" s="136"/>
      <c r="BK18" s="136"/>
      <c r="BL18" s="136"/>
      <c r="BM18" s="136"/>
      <c r="BN18" s="136"/>
      <c r="BO18" s="136"/>
      <c r="BP18" s="136"/>
      <c r="BQ18" s="136"/>
      <c r="BR18" s="136"/>
      <c r="BS18" s="136"/>
      <c r="BT18" s="136"/>
      <c r="BU18" s="136"/>
      <c r="BV18" s="136"/>
      <c r="BW18" s="136"/>
      <c r="BX18" s="136"/>
      <c r="BY18" s="136"/>
      <c r="BZ18" s="136"/>
      <c r="CA18" s="136"/>
      <c r="CB18" s="136"/>
      <c r="CC18" s="136"/>
    </row>
    <row r="19" spans="1:81" s="137" customFormat="1" ht="100.8">
      <c r="A19" s="111" t="s">
        <v>532</v>
      </c>
      <c r="B19" s="112" t="s">
        <v>1305</v>
      </c>
      <c r="C19" s="113" t="s">
        <v>33</v>
      </c>
      <c r="D19" s="114">
        <v>1</v>
      </c>
      <c r="E19" s="46"/>
      <c r="F19" s="116">
        <f t="shared" si="0"/>
        <v>0</v>
      </c>
      <c r="G19" s="136"/>
      <c r="H19" s="136"/>
      <c r="I19" s="136"/>
      <c r="J19" s="136"/>
      <c r="K19" s="136"/>
      <c r="L19" s="136"/>
      <c r="M19" s="136"/>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c r="AM19" s="136"/>
      <c r="AN19" s="136"/>
      <c r="AO19" s="136"/>
      <c r="AP19" s="136"/>
      <c r="AQ19" s="136"/>
      <c r="AR19" s="136"/>
      <c r="AS19" s="136"/>
      <c r="AT19" s="136"/>
      <c r="AU19" s="136"/>
      <c r="AV19" s="136"/>
      <c r="AW19" s="136"/>
      <c r="AX19" s="136"/>
      <c r="AY19" s="136"/>
      <c r="AZ19" s="136"/>
      <c r="BA19" s="136"/>
      <c r="BB19" s="136"/>
      <c r="BC19" s="136"/>
      <c r="BD19" s="136"/>
      <c r="BE19" s="136"/>
      <c r="BF19" s="136"/>
      <c r="BG19" s="136"/>
      <c r="BH19" s="136"/>
      <c r="BI19" s="136"/>
      <c r="BJ19" s="136"/>
      <c r="BK19" s="136"/>
      <c r="BL19" s="136"/>
      <c r="BM19" s="136"/>
      <c r="BN19" s="136"/>
      <c r="BO19" s="136"/>
      <c r="BP19" s="136"/>
      <c r="BQ19" s="136"/>
      <c r="BR19" s="136"/>
      <c r="BS19" s="136"/>
      <c r="BT19" s="136"/>
      <c r="BU19" s="136"/>
      <c r="BV19" s="136"/>
      <c r="BW19" s="136"/>
      <c r="BX19" s="136"/>
      <c r="BY19" s="136"/>
      <c r="BZ19" s="136"/>
      <c r="CA19" s="136"/>
      <c r="CB19" s="136"/>
      <c r="CC19" s="136"/>
    </row>
    <row r="20" spans="1:81" s="137" customFormat="1" ht="57.6">
      <c r="A20" s="132" t="s">
        <v>533</v>
      </c>
      <c r="B20" s="126" t="s">
        <v>1304</v>
      </c>
      <c r="C20" s="113" t="s">
        <v>33</v>
      </c>
      <c r="D20" s="114">
        <v>1</v>
      </c>
      <c r="E20" s="46"/>
      <c r="F20" s="116">
        <f t="shared" si="0"/>
        <v>0</v>
      </c>
      <c r="G20" s="136"/>
      <c r="H20" s="136"/>
      <c r="I20" s="136"/>
      <c r="J20" s="136"/>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c r="AJ20" s="136"/>
      <c r="AK20" s="136"/>
      <c r="AL20" s="136"/>
      <c r="AM20" s="136"/>
      <c r="AN20" s="136"/>
      <c r="AO20" s="136"/>
      <c r="AP20" s="136"/>
      <c r="AQ20" s="136"/>
      <c r="AR20" s="136"/>
      <c r="AS20" s="136"/>
      <c r="AT20" s="136"/>
      <c r="AU20" s="136"/>
      <c r="AV20" s="136"/>
      <c r="AW20" s="136"/>
      <c r="AX20" s="136"/>
      <c r="AY20" s="136"/>
      <c r="AZ20" s="136"/>
      <c r="BA20" s="136"/>
      <c r="BB20" s="136"/>
      <c r="BC20" s="136"/>
      <c r="BD20" s="136"/>
      <c r="BE20" s="136"/>
      <c r="BF20" s="136"/>
      <c r="BG20" s="136"/>
      <c r="BH20" s="136"/>
      <c r="BI20" s="136"/>
      <c r="BJ20" s="136"/>
      <c r="BK20" s="136"/>
      <c r="BL20" s="136"/>
      <c r="BM20" s="136"/>
      <c r="BN20" s="136"/>
      <c r="BO20" s="136"/>
      <c r="BP20" s="136"/>
      <c r="BQ20" s="136"/>
      <c r="BR20" s="136"/>
      <c r="BS20" s="136"/>
      <c r="BT20" s="136"/>
      <c r="BU20" s="136"/>
      <c r="BV20" s="136"/>
      <c r="BW20" s="136"/>
      <c r="BX20" s="136"/>
      <c r="BY20" s="136"/>
      <c r="BZ20" s="136"/>
      <c r="CA20" s="136"/>
      <c r="CB20" s="136"/>
      <c r="CC20" s="136"/>
    </row>
    <row r="21" spans="1:81" s="137" customFormat="1" ht="57.6">
      <c r="A21" s="111" t="s">
        <v>534</v>
      </c>
      <c r="B21" s="112" t="s">
        <v>1303</v>
      </c>
      <c r="C21" s="113" t="s">
        <v>33</v>
      </c>
      <c r="D21" s="114">
        <v>1</v>
      </c>
      <c r="E21" s="46"/>
      <c r="F21" s="116">
        <f t="shared" si="0"/>
        <v>0</v>
      </c>
      <c r="G21" s="136"/>
      <c r="H21" s="136"/>
      <c r="I21" s="136"/>
      <c r="J21" s="136"/>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c r="AH21" s="136"/>
      <c r="AI21" s="136"/>
      <c r="AJ21" s="136"/>
      <c r="AK21" s="136"/>
      <c r="AL21" s="136"/>
      <c r="AM21" s="136"/>
      <c r="AN21" s="136"/>
      <c r="AO21" s="136"/>
      <c r="AP21" s="136"/>
      <c r="AQ21" s="136"/>
      <c r="AR21" s="136"/>
      <c r="AS21" s="136"/>
      <c r="AT21" s="136"/>
      <c r="AU21" s="136"/>
      <c r="AV21" s="136"/>
      <c r="AW21" s="136"/>
      <c r="AX21" s="136"/>
      <c r="AY21" s="136"/>
      <c r="AZ21" s="136"/>
      <c r="BA21" s="136"/>
      <c r="BB21" s="136"/>
      <c r="BC21" s="136"/>
      <c r="BD21" s="136"/>
      <c r="BE21" s="136"/>
      <c r="BF21" s="136"/>
      <c r="BG21" s="136"/>
      <c r="BH21" s="136"/>
      <c r="BI21" s="136"/>
      <c r="BJ21" s="136"/>
      <c r="BK21" s="136"/>
      <c r="BL21" s="136"/>
      <c r="BM21" s="136"/>
      <c r="BN21" s="136"/>
      <c r="BO21" s="136"/>
      <c r="BP21" s="136"/>
      <c r="BQ21" s="136"/>
      <c r="BR21" s="136"/>
      <c r="BS21" s="136"/>
      <c r="BT21" s="136"/>
      <c r="BU21" s="136"/>
      <c r="BV21" s="136"/>
      <c r="BW21" s="136"/>
      <c r="BX21" s="136"/>
      <c r="BY21" s="136"/>
      <c r="BZ21" s="136"/>
      <c r="CA21" s="136"/>
      <c r="CB21" s="136"/>
      <c r="CC21" s="136"/>
    </row>
    <row r="22" spans="1:81" s="137" customFormat="1" ht="100.8">
      <c r="A22" s="111" t="s">
        <v>535</v>
      </c>
      <c r="B22" s="112" t="s">
        <v>1302</v>
      </c>
      <c r="C22" s="113" t="s">
        <v>226</v>
      </c>
      <c r="D22" s="114">
        <v>21</v>
      </c>
      <c r="E22" s="46"/>
      <c r="F22" s="116">
        <f t="shared" si="0"/>
        <v>0</v>
      </c>
      <c r="G22" s="136"/>
      <c r="H22" s="136"/>
      <c r="I22" s="136"/>
      <c r="J22" s="136"/>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c r="AH22" s="136"/>
      <c r="AI22" s="136"/>
      <c r="AJ22" s="136"/>
      <c r="AK22" s="136"/>
      <c r="AL22" s="136"/>
      <c r="AM22" s="136"/>
      <c r="AN22" s="136"/>
      <c r="AO22" s="136"/>
      <c r="AP22" s="136"/>
      <c r="AQ22" s="136"/>
      <c r="AR22" s="136"/>
      <c r="AS22" s="136"/>
      <c r="AT22" s="136"/>
      <c r="AU22" s="136"/>
      <c r="AV22" s="136"/>
      <c r="AW22" s="136"/>
      <c r="AX22" s="136"/>
      <c r="AY22" s="136"/>
      <c r="AZ22" s="136"/>
      <c r="BA22" s="136"/>
      <c r="BB22" s="136"/>
      <c r="BC22" s="136"/>
      <c r="BD22" s="136"/>
      <c r="BE22" s="136"/>
      <c r="BF22" s="136"/>
      <c r="BG22" s="136"/>
      <c r="BH22" s="136"/>
      <c r="BI22" s="136"/>
      <c r="BJ22" s="136"/>
      <c r="BK22" s="136"/>
      <c r="BL22" s="136"/>
      <c r="BM22" s="136"/>
      <c r="BN22" s="136"/>
      <c r="BO22" s="136"/>
      <c r="BP22" s="136"/>
      <c r="BQ22" s="136"/>
      <c r="BR22" s="136"/>
      <c r="BS22" s="136"/>
      <c r="BT22" s="136"/>
      <c r="BU22" s="136"/>
      <c r="BV22" s="136"/>
      <c r="BW22" s="136"/>
      <c r="BX22" s="136"/>
      <c r="BY22" s="136"/>
      <c r="BZ22" s="136"/>
      <c r="CA22" s="136"/>
      <c r="CB22" s="136"/>
      <c r="CC22" s="136"/>
    </row>
    <row r="23" spans="1:81" s="137" customFormat="1" ht="72">
      <c r="A23" s="111" t="s">
        <v>536</v>
      </c>
      <c r="B23" s="112" t="s">
        <v>1301</v>
      </c>
      <c r="C23" s="113" t="s">
        <v>33</v>
      </c>
      <c r="D23" s="114">
        <v>1</v>
      </c>
      <c r="E23" s="46"/>
      <c r="F23" s="116">
        <f t="shared" si="0"/>
        <v>0</v>
      </c>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c r="AT23" s="136"/>
      <c r="AU23" s="136"/>
      <c r="AV23" s="136"/>
      <c r="AW23" s="136"/>
      <c r="AX23" s="136"/>
      <c r="AY23" s="136"/>
      <c r="AZ23" s="136"/>
      <c r="BA23" s="136"/>
      <c r="BB23" s="136"/>
      <c r="BC23" s="136"/>
      <c r="BD23" s="136"/>
      <c r="BE23" s="136"/>
      <c r="BF23" s="136"/>
      <c r="BG23" s="136"/>
      <c r="BH23" s="136"/>
      <c r="BI23" s="136"/>
      <c r="BJ23" s="136"/>
      <c r="BK23" s="136"/>
      <c r="BL23" s="136"/>
      <c r="BM23" s="136"/>
      <c r="BN23" s="136"/>
      <c r="BO23" s="136"/>
      <c r="BP23" s="136"/>
      <c r="BQ23" s="136"/>
      <c r="BR23" s="136"/>
      <c r="BS23" s="136"/>
      <c r="BT23" s="136"/>
      <c r="BU23" s="136"/>
      <c r="BV23" s="136"/>
      <c r="BW23" s="136"/>
      <c r="BX23" s="136"/>
      <c r="BY23" s="136"/>
      <c r="BZ23" s="136"/>
      <c r="CA23" s="136"/>
      <c r="CB23" s="136"/>
      <c r="CC23" s="136"/>
    </row>
    <row r="24" spans="1:81" s="137" customFormat="1" ht="72">
      <c r="A24" s="111" t="s">
        <v>537</v>
      </c>
      <c r="B24" s="112" t="s">
        <v>1300</v>
      </c>
      <c r="C24" s="113" t="s">
        <v>33</v>
      </c>
      <c r="D24" s="114">
        <v>1</v>
      </c>
      <c r="E24" s="46"/>
      <c r="F24" s="116">
        <f t="shared" si="0"/>
        <v>0</v>
      </c>
      <c r="G24" s="136"/>
      <c r="H24" s="136"/>
      <c r="I24" s="136"/>
      <c r="J24" s="136"/>
      <c r="K24" s="136"/>
      <c r="L24" s="136"/>
      <c r="M24" s="136"/>
      <c r="N24" s="136"/>
      <c r="O24" s="136"/>
      <c r="P24" s="136"/>
      <c r="Q24" s="136"/>
      <c r="R24" s="136"/>
      <c r="S24" s="136"/>
      <c r="T24" s="136"/>
      <c r="U24" s="136"/>
      <c r="V24" s="136"/>
      <c r="W24" s="136"/>
      <c r="X24" s="136"/>
      <c r="Y24" s="136"/>
      <c r="Z24" s="136"/>
      <c r="AA24" s="136"/>
      <c r="AB24" s="136"/>
      <c r="AC24" s="136"/>
      <c r="AD24" s="136"/>
      <c r="AE24" s="136"/>
      <c r="AF24" s="136"/>
      <c r="AG24" s="136"/>
      <c r="AH24" s="136"/>
      <c r="AI24" s="136"/>
      <c r="AJ24" s="136"/>
      <c r="AK24" s="136"/>
      <c r="AL24" s="136"/>
      <c r="AM24" s="136"/>
      <c r="AN24" s="136"/>
      <c r="AO24" s="136"/>
      <c r="AP24" s="136"/>
      <c r="AQ24" s="136"/>
      <c r="AR24" s="136"/>
      <c r="AS24" s="136"/>
      <c r="AT24" s="136"/>
      <c r="AU24" s="136"/>
      <c r="AV24" s="136"/>
      <c r="AW24" s="136"/>
      <c r="AX24" s="136"/>
      <c r="AY24" s="136"/>
      <c r="AZ24" s="136"/>
      <c r="BA24" s="136"/>
      <c r="BB24" s="136"/>
      <c r="BC24" s="136"/>
      <c r="BD24" s="136"/>
      <c r="BE24" s="136"/>
      <c r="BF24" s="136"/>
      <c r="BG24" s="136"/>
      <c r="BH24" s="136"/>
      <c r="BI24" s="136"/>
      <c r="BJ24" s="136"/>
      <c r="BK24" s="136"/>
      <c r="BL24" s="136"/>
      <c r="BM24" s="136"/>
      <c r="BN24" s="136"/>
      <c r="BO24" s="136"/>
      <c r="BP24" s="136"/>
      <c r="BQ24" s="136"/>
      <c r="BR24" s="136"/>
      <c r="BS24" s="136"/>
      <c r="BT24" s="136"/>
      <c r="BU24" s="136"/>
      <c r="BV24" s="136"/>
      <c r="BW24" s="136"/>
      <c r="BX24" s="136"/>
      <c r="BY24" s="136"/>
      <c r="BZ24" s="136"/>
      <c r="CA24" s="136"/>
      <c r="CB24" s="136"/>
      <c r="CC24" s="136"/>
    </row>
    <row r="25" spans="1:81" s="137" customFormat="1" ht="72">
      <c r="A25" s="111" t="s">
        <v>538</v>
      </c>
      <c r="B25" s="112" t="s">
        <v>1299</v>
      </c>
      <c r="C25" s="113" t="s">
        <v>33</v>
      </c>
      <c r="D25" s="114">
        <v>1</v>
      </c>
      <c r="E25" s="46"/>
      <c r="F25" s="116">
        <f t="shared" si="0"/>
        <v>0</v>
      </c>
      <c r="G25" s="136"/>
      <c r="H25" s="136"/>
      <c r="I25" s="136"/>
      <c r="J25" s="136"/>
      <c r="K25" s="136"/>
      <c r="L25" s="136"/>
      <c r="M25" s="136"/>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M25" s="136"/>
      <c r="AN25" s="136"/>
      <c r="AO25" s="136"/>
      <c r="AP25" s="136"/>
      <c r="AQ25" s="136"/>
      <c r="AR25" s="136"/>
      <c r="AS25" s="136"/>
      <c r="AT25" s="136"/>
      <c r="AU25" s="136"/>
      <c r="AV25" s="136"/>
      <c r="AW25" s="136"/>
      <c r="AX25" s="136"/>
      <c r="AY25" s="136"/>
      <c r="AZ25" s="136"/>
      <c r="BA25" s="136"/>
      <c r="BB25" s="136"/>
      <c r="BC25" s="136"/>
      <c r="BD25" s="136"/>
      <c r="BE25" s="136"/>
      <c r="BF25" s="136"/>
      <c r="BG25" s="136"/>
      <c r="BH25" s="136"/>
      <c r="BI25" s="136"/>
      <c r="BJ25" s="136"/>
      <c r="BK25" s="136"/>
      <c r="BL25" s="136"/>
      <c r="BM25" s="136"/>
      <c r="BN25" s="136"/>
      <c r="BO25" s="136"/>
      <c r="BP25" s="136"/>
      <c r="BQ25" s="136"/>
      <c r="BR25" s="136"/>
      <c r="BS25" s="136"/>
      <c r="BT25" s="136"/>
      <c r="BU25" s="136"/>
      <c r="BV25" s="136"/>
      <c r="BW25" s="136"/>
      <c r="BX25" s="136"/>
      <c r="BY25" s="136"/>
      <c r="BZ25" s="136"/>
      <c r="CA25" s="136"/>
      <c r="CB25" s="136"/>
      <c r="CC25" s="136"/>
    </row>
    <row r="26" spans="1:81" s="137" customFormat="1" ht="43.2">
      <c r="A26" s="111" t="s">
        <v>539</v>
      </c>
      <c r="B26" s="112" t="s">
        <v>1298</v>
      </c>
      <c r="C26" s="113" t="s">
        <v>33</v>
      </c>
      <c r="D26" s="114">
        <v>1</v>
      </c>
      <c r="E26" s="46"/>
      <c r="F26" s="116">
        <f t="shared" si="0"/>
        <v>0</v>
      </c>
      <c r="G26" s="136"/>
      <c r="H26" s="136"/>
      <c r="I26" s="136"/>
      <c r="J26" s="136"/>
      <c r="K26" s="136"/>
      <c r="L26" s="136"/>
      <c r="M26" s="136"/>
      <c r="N26" s="136"/>
      <c r="O26" s="136"/>
      <c r="P26" s="136"/>
      <c r="Q26" s="136"/>
      <c r="R26" s="136"/>
      <c r="S26" s="136"/>
      <c r="T26" s="136"/>
      <c r="U26" s="136"/>
      <c r="V26" s="136"/>
      <c r="W26" s="136"/>
      <c r="X26" s="136"/>
      <c r="Y26" s="136"/>
      <c r="Z26" s="136"/>
      <c r="AA26" s="136"/>
      <c r="AB26" s="136"/>
      <c r="AC26" s="136"/>
      <c r="AD26" s="136"/>
      <c r="AE26" s="136"/>
      <c r="AF26" s="136"/>
      <c r="AG26" s="136"/>
      <c r="AH26" s="136"/>
      <c r="AI26" s="136"/>
      <c r="AJ26" s="136"/>
      <c r="AK26" s="136"/>
      <c r="AL26" s="136"/>
      <c r="AM26" s="136"/>
      <c r="AN26" s="136"/>
      <c r="AO26" s="136"/>
      <c r="AP26" s="136"/>
      <c r="AQ26" s="136"/>
      <c r="AR26" s="136"/>
      <c r="AS26" s="136"/>
      <c r="AT26" s="136"/>
      <c r="AU26" s="136"/>
      <c r="AV26" s="136"/>
      <c r="AW26" s="136"/>
      <c r="AX26" s="136"/>
      <c r="AY26" s="136"/>
      <c r="AZ26" s="136"/>
      <c r="BA26" s="136"/>
      <c r="BB26" s="136"/>
      <c r="BC26" s="136"/>
      <c r="BD26" s="136"/>
      <c r="BE26" s="136"/>
      <c r="BF26" s="136"/>
      <c r="BG26" s="136"/>
      <c r="BH26" s="136"/>
      <c r="BI26" s="136"/>
      <c r="BJ26" s="136"/>
      <c r="BK26" s="136"/>
      <c r="BL26" s="136"/>
      <c r="BM26" s="136"/>
      <c r="BN26" s="136"/>
      <c r="BO26" s="136"/>
      <c r="BP26" s="136"/>
      <c r="BQ26" s="136"/>
      <c r="BR26" s="136"/>
      <c r="BS26" s="136"/>
      <c r="BT26" s="136"/>
      <c r="BU26" s="136"/>
      <c r="BV26" s="136"/>
      <c r="BW26" s="136"/>
      <c r="BX26" s="136"/>
      <c r="BY26" s="136"/>
      <c r="BZ26" s="136"/>
      <c r="CA26" s="136"/>
      <c r="CB26" s="136"/>
      <c r="CC26" s="136"/>
    </row>
    <row r="27" spans="1:81" s="137" customFormat="1" ht="43.2">
      <c r="A27" s="111" t="s">
        <v>540</v>
      </c>
      <c r="B27" s="112" t="s">
        <v>1297</v>
      </c>
      <c r="C27" s="113" t="s">
        <v>125</v>
      </c>
      <c r="D27" s="114">
        <v>2</v>
      </c>
      <c r="E27" s="46"/>
      <c r="F27" s="116">
        <f t="shared" si="0"/>
        <v>0</v>
      </c>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c r="AW27" s="136"/>
      <c r="AX27" s="136"/>
      <c r="AY27" s="136"/>
      <c r="AZ27" s="136"/>
      <c r="BA27" s="136"/>
      <c r="BB27" s="136"/>
      <c r="BC27" s="136"/>
      <c r="BD27" s="136"/>
      <c r="BE27" s="136"/>
      <c r="BF27" s="136"/>
      <c r="BG27" s="136"/>
      <c r="BH27" s="136"/>
      <c r="BI27" s="136"/>
      <c r="BJ27" s="136"/>
      <c r="BK27" s="136"/>
      <c r="BL27" s="136"/>
      <c r="BM27" s="136"/>
      <c r="BN27" s="136"/>
      <c r="BO27" s="136"/>
      <c r="BP27" s="136"/>
      <c r="BQ27" s="136"/>
      <c r="BR27" s="136"/>
      <c r="BS27" s="136"/>
      <c r="BT27" s="136"/>
      <c r="BU27" s="136"/>
      <c r="BV27" s="136"/>
      <c r="BW27" s="136"/>
      <c r="BX27" s="136"/>
      <c r="BY27" s="136"/>
      <c r="BZ27" s="136"/>
      <c r="CA27" s="136"/>
      <c r="CB27" s="136"/>
      <c r="CC27" s="136"/>
    </row>
    <row r="28" spans="1:81" s="137" customFormat="1" ht="43.2">
      <c r="A28" s="111" t="s">
        <v>541</v>
      </c>
      <c r="B28" s="112" t="s">
        <v>1296</v>
      </c>
      <c r="C28" s="113" t="s">
        <v>33</v>
      </c>
      <c r="D28" s="114">
        <v>1</v>
      </c>
      <c r="E28" s="46"/>
      <c r="F28" s="116">
        <f t="shared" si="0"/>
        <v>0</v>
      </c>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c r="AW28" s="136"/>
      <c r="AX28" s="136"/>
      <c r="AY28" s="136"/>
      <c r="AZ28" s="136"/>
      <c r="BA28" s="136"/>
      <c r="BB28" s="136"/>
      <c r="BC28" s="136"/>
      <c r="BD28" s="136"/>
      <c r="BE28" s="136"/>
      <c r="BF28" s="136"/>
      <c r="BG28" s="136"/>
      <c r="BH28" s="136"/>
      <c r="BI28" s="136"/>
      <c r="BJ28" s="136"/>
      <c r="BK28" s="136"/>
      <c r="BL28" s="136"/>
      <c r="BM28" s="136"/>
      <c r="BN28" s="136"/>
      <c r="BO28" s="136"/>
      <c r="BP28" s="136"/>
      <c r="BQ28" s="136"/>
      <c r="BR28" s="136"/>
      <c r="BS28" s="136"/>
      <c r="BT28" s="136"/>
      <c r="BU28" s="136"/>
      <c r="BV28" s="136"/>
      <c r="BW28" s="136"/>
      <c r="BX28" s="136"/>
      <c r="BY28" s="136"/>
      <c r="BZ28" s="136"/>
      <c r="CA28" s="136"/>
      <c r="CB28" s="136"/>
      <c r="CC28" s="136"/>
    </row>
    <row r="29" spans="1:81" s="137" customFormat="1" ht="57.6">
      <c r="A29" s="111" t="s">
        <v>542</v>
      </c>
      <c r="B29" s="112" t="s">
        <v>1295</v>
      </c>
      <c r="C29" s="113" t="s">
        <v>225</v>
      </c>
      <c r="D29" s="114">
        <v>12</v>
      </c>
      <c r="E29" s="46"/>
      <c r="F29" s="116">
        <f>D29*ROUND(E29,2)</f>
        <v>0</v>
      </c>
      <c r="G29" s="136"/>
      <c r="H29" s="136"/>
      <c r="I29" s="136"/>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c r="AW29" s="136"/>
      <c r="AX29" s="136"/>
      <c r="AY29" s="136"/>
      <c r="AZ29" s="136"/>
      <c r="BA29" s="136"/>
      <c r="BB29" s="136"/>
      <c r="BC29" s="136"/>
      <c r="BD29" s="136"/>
      <c r="BE29" s="136"/>
      <c r="BF29" s="136"/>
      <c r="BG29" s="136"/>
      <c r="BH29" s="136"/>
      <c r="BI29" s="136"/>
      <c r="BJ29" s="136"/>
      <c r="BK29" s="136"/>
      <c r="BL29" s="136"/>
      <c r="BM29" s="136"/>
      <c r="BN29" s="136"/>
      <c r="BO29" s="136"/>
      <c r="BP29" s="136"/>
      <c r="BQ29" s="136"/>
      <c r="BR29" s="136"/>
      <c r="BS29" s="136"/>
      <c r="BT29" s="136"/>
      <c r="BU29" s="136"/>
      <c r="BV29" s="136"/>
      <c r="BW29" s="136"/>
      <c r="BX29" s="136"/>
      <c r="BY29" s="136"/>
      <c r="BZ29" s="136"/>
      <c r="CA29" s="136"/>
      <c r="CB29" s="136"/>
      <c r="CC29" s="136"/>
    </row>
    <row r="30" spans="1:81" s="109" customFormat="1">
      <c r="A30" s="118"/>
      <c r="B30" s="119"/>
      <c r="C30" s="120"/>
      <c r="D30" s="121"/>
      <c r="E30" s="122"/>
      <c r="F30" s="123"/>
    </row>
    <row r="31" spans="1:81" s="102" customFormat="1" ht="18" thickBot="1">
      <c r="A31" s="95" t="s">
        <v>543</v>
      </c>
      <c r="B31" s="96" t="s">
        <v>187</v>
      </c>
      <c r="C31" s="97"/>
      <c r="D31" s="98"/>
      <c r="E31" s="99"/>
      <c r="F31" s="100">
        <f>SUM(F32:F35)</f>
        <v>0</v>
      </c>
      <c r="G31" s="101"/>
      <c r="H31" s="101"/>
      <c r="I31" s="101"/>
      <c r="J31" s="101"/>
      <c r="K31" s="101"/>
      <c r="L31" s="101"/>
      <c r="M31" s="101"/>
      <c r="N31" s="101"/>
      <c r="O31" s="101"/>
      <c r="P31" s="101"/>
      <c r="Q31" s="101"/>
      <c r="R31" s="101"/>
      <c r="S31" s="101"/>
      <c r="T31" s="101"/>
      <c r="U31" s="101"/>
      <c r="V31" s="101"/>
      <c r="W31" s="101"/>
      <c r="X31" s="101"/>
      <c r="Y31" s="101"/>
      <c r="Z31" s="101"/>
      <c r="AA31" s="101"/>
      <c r="AB31" s="101"/>
      <c r="AC31" s="101"/>
      <c r="AD31" s="101"/>
      <c r="AE31" s="101"/>
      <c r="AF31" s="101"/>
      <c r="AG31" s="101"/>
      <c r="AH31" s="101"/>
      <c r="AI31" s="101"/>
      <c r="AJ31" s="101"/>
      <c r="AK31" s="101"/>
      <c r="AL31" s="101"/>
      <c r="AM31" s="101"/>
      <c r="AN31" s="101"/>
      <c r="AO31" s="101"/>
      <c r="AP31" s="101"/>
      <c r="AQ31" s="101"/>
      <c r="AR31" s="101"/>
      <c r="AS31" s="101"/>
      <c r="AT31" s="101"/>
      <c r="AU31" s="101"/>
      <c r="AV31" s="101"/>
      <c r="AW31" s="101"/>
      <c r="AX31" s="101"/>
      <c r="AY31" s="101"/>
      <c r="AZ31" s="101"/>
      <c r="BA31" s="101"/>
      <c r="BB31" s="101"/>
      <c r="BC31" s="101"/>
      <c r="BD31" s="101"/>
      <c r="BE31" s="101"/>
      <c r="BF31" s="101"/>
      <c r="BG31" s="101"/>
      <c r="BH31" s="101"/>
      <c r="BI31" s="101"/>
      <c r="BJ31" s="101"/>
      <c r="BK31" s="101"/>
      <c r="BL31" s="101"/>
      <c r="BM31" s="101"/>
      <c r="BN31" s="101"/>
      <c r="BO31" s="101"/>
      <c r="BP31" s="101"/>
      <c r="BQ31" s="101"/>
      <c r="BR31" s="101"/>
      <c r="BS31" s="101"/>
      <c r="BT31" s="101"/>
      <c r="BU31" s="101"/>
      <c r="BV31" s="101"/>
      <c r="BW31" s="101"/>
      <c r="BX31" s="101"/>
      <c r="BY31" s="101"/>
      <c r="BZ31" s="101"/>
      <c r="CA31" s="101"/>
      <c r="CB31" s="101"/>
      <c r="CC31" s="101"/>
    </row>
    <row r="32" spans="1:81" s="137" customFormat="1" ht="130.19999999999999" thickTop="1">
      <c r="A32" s="111" t="s">
        <v>544</v>
      </c>
      <c r="B32" s="112" t="s">
        <v>1306</v>
      </c>
      <c r="C32" s="113" t="s">
        <v>33</v>
      </c>
      <c r="D32" s="114">
        <v>1</v>
      </c>
      <c r="E32" s="45"/>
      <c r="F32" s="116">
        <f>D32*ROUND(E32,2)</f>
        <v>0</v>
      </c>
      <c r="G32" s="136"/>
      <c r="H32" s="136"/>
      <c r="I32" s="136"/>
      <c r="J32" s="136"/>
      <c r="K32" s="136"/>
      <c r="L32" s="136"/>
      <c r="M32" s="136"/>
      <c r="N32" s="136"/>
      <c r="O32" s="136"/>
      <c r="P32" s="136"/>
      <c r="Q32" s="136"/>
      <c r="R32" s="136"/>
      <c r="S32" s="136"/>
      <c r="T32" s="136"/>
      <c r="U32" s="136"/>
      <c r="V32" s="136"/>
      <c r="W32" s="136"/>
      <c r="X32" s="136"/>
      <c r="Y32" s="136"/>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c r="AW32" s="136"/>
      <c r="AX32" s="136"/>
      <c r="AY32" s="136"/>
      <c r="AZ32" s="136"/>
      <c r="BA32" s="136"/>
      <c r="BB32" s="136"/>
      <c r="BC32" s="136"/>
      <c r="BD32" s="136"/>
      <c r="BE32" s="136"/>
      <c r="BF32" s="136"/>
      <c r="BG32" s="136"/>
      <c r="BH32" s="136"/>
      <c r="BI32" s="136"/>
      <c r="BJ32" s="136"/>
      <c r="BK32" s="136"/>
      <c r="BL32" s="136"/>
      <c r="BM32" s="136"/>
      <c r="BN32" s="136"/>
      <c r="BO32" s="136"/>
      <c r="BP32" s="136"/>
      <c r="BQ32" s="136"/>
      <c r="BR32" s="136"/>
      <c r="BS32" s="136"/>
      <c r="BT32" s="136"/>
      <c r="BU32" s="136"/>
      <c r="BV32" s="136"/>
      <c r="BW32" s="136"/>
      <c r="BX32" s="136"/>
      <c r="BY32" s="136"/>
      <c r="BZ32" s="136"/>
      <c r="CA32" s="136"/>
      <c r="CB32" s="136"/>
      <c r="CC32" s="136"/>
    </row>
    <row r="33" spans="1:81" s="137" customFormat="1" ht="86.4">
      <c r="A33" s="111" t="s">
        <v>545</v>
      </c>
      <c r="B33" s="112" t="s">
        <v>1307</v>
      </c>
      <c r="C33" s="149"/>
      <c r="D33" s="150"/>
      <c r="E33" s="268"/>
      <c r="F33" s="115"/>
      <c r="G33" s="136"/>
      <c r="H33" s="136"/>
      <c r="I33" s="136"/>
      <c r="J33" s="136"/>
      <c r="K33" s="136"/>
      <c r="L33" s="136"/>
      <c r="M33" s="136"/>
      <c r="N33" s="136"/>
      <c r="O33" s="136"/>
      <c r="P33" s="136"/>
      <c r="Q33" s="136"/>
      <c r="R33" s="136"/>
      <c r="S33" s="136"/>
      <c r="T33" s="136"/>
      <c r="U33" s="136"/>
      <c r="V33" s="136"/>
      <c r="W33" s="136"/>
      <c r="X33" s="136"/>
      <c r="Y33" s="136"/>
      <c r="Z33" s="136"/>
      <c r="AA33" s="136"/>
      <c r="AB33" s="136"/>
      <c r="AC33" s="136"/>
      <c r="AD33" s="136"/>
      <c r="AE33" s="136"/>
      <c r="AF33" s="136"/>
      <c r="AG33" s="136"/>
      <c r="AH33" s="136"/>
      <c r="AI33" s="136"/>
      <c r="AJ33" s="136"/>
      <c r="AK33" s="136"/>
      <c r="AL33" s="136"/>
      <c r="AM33" s="136"/>
      <c r="AN33" s="136"/>
      <c r="AO33" s="136"/>
      <c r="AP33" s="136"/>
      <c r="AQ33" s="136"/>
      <c r="AR33" s="136"/>
      <c r="AS33" s="136"/>
      <c r="AT33" s="136"/>
      <c r="AU33" s="136"/>
      <c r="AV33" s="136"/>
      <c r="AW33" s="136"/>
      <c r="AX33" s="136"/>
      <c r="AY33" s="136"/>
      <c r="AZ33" s="136"/>
      <c r="BA33" s="136"/>
      <c r="BB33" s="136"/>
      <c r="BC33" s="136"/>
      <c r="BD33" s="136"/>
      <c r="BE33" s="136"/>
      <c r="BF33" s="136"/>
      <c r="BG33" s="136"/>
      <c r="BH33" s="136"/>
      <c r="BI33" s="136"/>
      <c r="BJ33" s="136"/>
      <c r="BK33" s="136"/>
      <c r="BL33" s="136"/>
      <c r="BM33" s="136"/>
      <c r="BN33" s="136"/>
      <c r="BO33" s="136"/>
      <c r="BP33" s="136"/>
      <c r="BQ33" s="136"/>
      <c r="BR33" s="136"/>
      <c r="BS33" s="136"/>
      <c r="BT33" s="136"/>
      <c r="BU33" s="136"/>
      <c r="BV33" s="136"/>
      <c r="BW33" s="136"/>
      <c r="BX33" s="136"/>
      <c r="BY33" s="136"/>
      <c r="BZ33" s="136"/>
      <c r="CA33" s="136"/>
      <c r="CB33" s="136"/>
      <c r="CC33" s="136"/>
    </row>
    <row r="34" spans="1:81" s="137" customFormat="1">
      <c r="A34" s="111" t="s">
        <v>114</v>
      </c>
      <c r="B34" s="112" t="s">
        <v>203</v>
      </c>
      <c r="C34" s="113" t="s">
        <v>125</v>
      </c>
      <c r="D34" s="114">
        <v>3</v>
      </c>
      <c r="E34" s="46"/>
      <c r="F34" s="116">
        <f t="shared" ref="F34:F35" si="1">D34*ROUND(E34,2)</f>
        <v>0</v>
      </c>
      <c r="G34" s="136"/>
      <c r="H34" s="136"/>
      <c r="I34" s="136"/>
      <c r="J34" s="136"/>
      <c r="K34" s="136"/>
      <c r="L34" s="136"/>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M34" s="136"/>
      <c r="AN34" s="136"/>
      <c r="AO34" s="136"/>
      <c r="AP34" s="136"/>
      <c r="AQ34" s="136"/>
      <c r="AR34" s="136"/>
      <c r="AS34" s="136"/>
      <c r="AT34" s="136"/>
      <c r="AU34" s="136"/>
      <c r="AV34" s="136"/>
      <c r="AW34" s="136"/>
      <c r="AX34" s="136"/>
      <c r="AY34" s="136"/>
      <c r="AZ34" s="136"/>
      <c r="BA34" s="136"/>
      <c r="BB34" s="136"/>
      <c r="BC34" s="136"/>
      <c r="BD34" s="136"/>
      <c r="BE34" s="136"/>
      <c r="BF34" s="136"/>
      <c r="BG34" s="136"/>
      <c r="BH34" s="136"/>
      <c r="BI34" s="136"/>
      <c r="BJ34" s="136"/>
      <c r="BK34" s="136"/>
      <c r="BL34" s="136"/>
      <c r="BM34" s="136"/>
      <c r="BN34" s="136"/>
      <c r="BO34" s="136"/>
      <c r="BP34" s="136"/>
      <c r="BQ34" s="136"/>
      <c r="BR34" s="136"/>
      <c r="BS34" s="136"/>
      <c r="BT34" s="136"/>
      <c r="BU34" s="136"/>
      <c r="BV34" s="136"/>
      <c r="BW34" s="136"/>
      <c r="BX34" s="136"/>
      <c r="BY34" s="136"/>
      <c r="BZ34" s="136"/>
      <c r="CA34" s="136"/>
      <c r="CB34" s="136"/>
      <c r="CC34" s="136"/>
    </row>
    <row r="35" spans="1:81" s="137" customFormat="1">
      <c r="A35" s="111" t="s">
        <v>114</v>
      </c>
      <c r="B35" s="112" t="s">
        <v>204</v>
      </c>
      <c r="C35" s="113" t="s">
        <v>125</v>
      </c>
      <c r="D35" s="114">
        <v>1</v>
      </c>
      <c r="E35" s="46"/>
      <c r="F35" s="116">
        <f t="shared" si="1"/>
        <v>0</v>
      </c>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c r="AD35" s="136"/>
      <c r="AE35" s="136"/>
      <c r="AF35" s="136"/>
      <c r="AG35" s="136"/>
      <c r="AH35" s="136"/>
      <c r="AI35" s="136"/>
      <c r="AJ35" s="136"/>
      <c r="AK35" s="136"/>
      <c r="AL35" s="136"/>
      <c r="AM35" s="136"/>
      <c r="AN35" s="136"/>
      <c r="AO35" s="136"/>
      <c r="AP35" s="136"/>
      <c r="AQ35" s="136"/>
      <c r="AR35" s="136"/>
      <c r="AS35" s="136"/>
      <c r="AT35" s="136"/>
      <c r="AU35" s="136"/>
      <c r="AV35" s="136"/>
      <c r="AW35" s="136"/>
      <c r="AX35" s="136"/>
      <c r="AY35" s="136"/>
      <c r="AZ35" s="136"/>
      <c r="BA35" s="136"/>
      <c r="BB35" s="136"/>
      <c r="BC35" s="136"/>
      <c r="BD35" s="136"/>
      <c r="BE35" s="136"/>
      <c r="BF35" s="136"/>
      <c r="BG35" s="136"/>
      <c r="BH35" s="136"/>
      <c r="BI35" s="136"/>
      <c r="BJ35" s="136"/>
      <c r="BK35" s="136"/>
      <c r="BL35" s="136"/>
      <c r="BM35" s="136"/>
      <c r="BN35" s="136"/>
      <c r="BO35" s="136"/>
      <c r="BP35" s="136"/>
      <c r="BQ35" s="136"/>
      <c r="BR35" s="136"/>
      <c r="BS35" s="136"/>
      <c r="BT35" s="136"/>
      <c r="BU35" s="136"/>
      <c r="BV35" s="136"/>
      <c r="BW35" s="136"/>
      <c r="BX35" s="136"/>
      <c r="BY35" s="136"/>
      <c r="BZ35" s="136"/>
      <c r="CA35" s="136"/>
      <c r="CB35" s="136"/>
      <c r="CC35" s="136"/>
    </row>
    <row r="36" spans="1:81">
      <c r="A36" s="118"/>
      <c r="B36" s="133"/>
      <c r="C36" s="120"/>
      <c r="D36" s="121"/>
      <c r="E36" s="122"/>
      <c r="F36" s="123"/>
    </row>
    <row r="37" spans="1:81" ht="18" thickBot="1">
      <c r="A37" s="95" t="s">
        <v>546</v>
      </c>
      <c r="B37" s="96" t="s">
        <v>986</v>
      </c>
      <c r="C37" s="97"/>
      <c r="D37" s="98"/>
      <c r="E37" s="99"/>
      <c r="F37" s="100">
        <f>SUM(F38:F40)</f>
        <v>0</v>
      </c>
    </row>
    <row r="38" spans="1:81" ht="130.19999999999999" thickTop="1">
      <c r="A38" s="103" t="s">
        <v>547</v>
      </c>
      <c r="B38" s="104" t="s">
        <v>1061</v>
      </c>
      <c r="C38" s="105" t="s">
        <v>12</v>
      </c>
      <c r="D38" s="106">
        <v>11</v>
      </c>
      <c r="E38" s="45"/>
      <c r="F38" s="108">
        <f t="shared" ref="F38:F40" si="2">D38*ROUND(E38,2)</f>
        <v>0</v>
      </c>
    </row>
    <row r="39" spans="1:81" ht="72">
      <c r="A39" s="111" t="s">
        <v>548</v>
      </c>
      <c r="B39" s="112" t="s">
        <v>1095</v>
      </c>
      <c r="C39" s="113" t="s">
        <v>33</v>
      </c>
      <c r="D39" s="114">
        <v>1</v>
      </c>
      <c r="E39" s="46"/>
      <c r="F39" s="116">
        <f t="shared" si="2"/>
        <v>0</v>
      </c>
    </row>
    <row r="40" spans="1:81" ht="115.2">
      <c r="A40" s="111" t="s">
        <v>549</v>
      </c>
      <c r="B40" s="112" t="s">
        <v>1096</v>
      </c>
      <c r="C40" s="113" t="s">
        <v>33</v>
      </c>
      <c r="D40" s="114">
        <v>1</v>
      </c>
      <c r="E40" s="46"/>
      <c r="F40" s="116">
        <f t="shared" si="2"/>
        <v>0</v>
      </c>
    </row>
    <row r="41" spans="1:81">
      <c r="A41" s="118"/>
      <c r="B41" s="133"/>
      <c r="C41" s="120"/>
      <c r="D41" s="121"/>
      <c r="E41" s="122"/>
      <c r="F41" s="123"/>
    </row>
    <row r="42" spans="1:81" ht="18" thickBot="1">
      <c r="A42" s="95" t="s">
        <v>987</v>
      </c>
      <c r="B42" s="96" t="s">
        <v>988</v>
      </c>
      <c r="C42" s="97"/>
      <c r="D42" s="98"/>
      <c r="E42" s="99"/>
      <c r="F42" s="100">
        <f>SUM(F43:F53)</f>
        <v>0</v>
      </c>
    </row>
    <row r="43" spans="1:81" ht="72.599999999999994" thickTop="1">
      <c r="A43" s="103" t="s">
        <v>989</v>
      </c>
      <c r="B43" s="104" t="s">
        <v>1024</v>
      </c>
      <c r="C43" s="105" t="s">
        <v>12</v>
      </c>
      <c r="D43" s="106">
        <v>2</v>
      </c>
      <c r="E43" s="45"/>
      <c r="F43" s="108">
        <f t="shared" ref="F43:F53" si="3">D43*ROUND(E43,2)</f>
        <v>0</v>
      </c>
    </row>
    <row r="44" spans="1:81" ht="72">
      <c r="A44" s="111" t="s">
        <v>990</v>
      </c>
      <c r="B44" s="112" t="s">
        <v>1025</v>
      </c>
      <c r="C44" s="113" t="s">
        <v>12</v>
      </c>
      <c r="D44" s="114">
        <v>3</v>
      </c>
      <c r="E44" s="46"/>
      <c r="F44" s="116">
        <f t="shared" si="3"/>
        <v>0</v>
      </c>
    </row>
    <row r="45" spans="1:81" ht="86.4">
      <c r="A45" s="111" t="s">
        <v>991</v>
      </c>
      <c r="B45" s="112" t="s">
        <v>1026</v>
      </c>
      <c r="C45" s="113" t="s">
        <v>12</v>
      </c>
      <c r="D45" s="114">
        <v>1</v>
      </c>
      <c r="E45" s="46"/>
      <c r="F45" s="116">
        <f t="shared" ref="F45" si="4">D45*ROUND(E45,2)</f>
        <v>0</v>
      </c>
    </row>
    <row r="46" spans="1:81" ht="100.8">
      <c r="A46" s="111" t="s">
        <v>992</v>
      </c>
      <c r="B46" s="112" t="s">
        <v>1344</v>
      </c>
      <c r="C46" s="113" t="s">
        <v>12</v>
      </c>
      <c r="D46" s="114">
        <v>2</v>
      </c>
      <c r="E46" s="46"/>
      <c r="F46" s="116">
        <f t="shared" ref="F46" si="5">D46*ROUND(E46,2)</f>
        <v>0</v>
      </c>
    </row>
    <row r="47" spans="1:81" ht="28.8">
      <c r="A47" s="111" t="s">
        <v>994</v>
      </c>
      <c r="B47" s="112" t="s">
        <v>1027</v>
      </c>
      <c r="C47" s="113" t="s">
        <v>12</v>
      </c>
      <c r="D47" s="114">
        <v>5</v>
      </c>
      <c r="E47" s="46"/>
      <c r="F47" s="116">
        <f t="shared" si="3"/>
        <v>0</v>
      </c>
    </row>
    <row r="48" spans="1:81" ht="28.8">
      <c r="A48" s="111" t="s">
        <v>995</v>
      </c>
      <c r="B48" s="112" t="s">
        <v>993</v>
      </c>
      <c r="C48" s="113" t="s">
        <v>18</v>
      </c>
      <c r="D48" s="114">
        <v>350</v>
      </c>
      <c r="E48" s="46"/>
      <c r="F48" s="116">
        <f t="shared" si="3"/>
        <v>0</v>
      </c>
    </row>
    <row r="49" spans="1:81" ht="43.2">
      <c r="A49" s="111" t="s">
        <v>996</v>
      </c>
      <c r="B49" s="112" t="s">
        <v>1064</v>
      </c>
      <c r="C49" s="113" t="s">
        <v>12</v>
      </c>
      <c r="D49" s="114">
        <v>10</v>
      </c>
      <c r="E49" s="46"/>
      <c r="F49" s="116">
        <f t="shared" si="3"/>
        <v>0</v>
      </c>
    </row>
    <row r="50" spans="1:81" ht="43.2">
      <c r="A50" s="111" t="s">
        <v>997</v>
      </c>
      <c r="B50" s="112" t="s">
        <v>1188</v>
      </c>
      <c r="C50" s="113" t="s">
        <v>18</v>
      </c>
      <c r="D50" s="114">
        <v>100</v>
      </c>
      <c r="E50" s="46"/>
      <c r="F50" s="116">
        <f t="shared" si="3"/>
        <v>0</v>
      </c>
    </row>
    <row r="51" spans="1:81">
      <c r="A51" s="111" t="s">
        <v>998</v>
      </c>
      <c r="B51" s="112" t="s">
        <v>1065</v>
      </c>
      <c r="C51" s="113" t="s">
        <v>33</v>
      </c>
      <c r="D51" s="114">
        <v>1</v>
      </c>
      <c r="E51" s="46"/>
      <c r="F51" s="116">
        <f t="shared" si="3"/>
        <v>0</v>
      </c>
    </row>
    <row r="52" spans="1:81" ht="57.6">
      <c r="A52" s="111" t="s">
        <v>1028</v>
      </c>
      <c r="B52" s="112" t="s">
        <v>1066</v>
      </c>
      <c r="C52" s="113" t="s">
        <v>12</v>
      </c>
      <c r="D52" s="114">
        <v>5</v>
      </c>
      <c r="E52" s="46"/>
      <c r="F52" s="116">
        <f t="shared" si="3"/>
        <v>0</v>
      </c>
    </row>
    <row r="53" spans="1:81">
      <c r="A53" s="111" t="s">
        <v>1029</v>
      </c>
      <c r="B53" s="112" t="s">
        <v>1063</v>
      </c>
      <c r="C53" s="113" t="s">
        <v>12</v>
      </c>
      <c r="D53" s="114">
        <v>5</v>
      </c>
      <c r="E53" s="46"/>
      <c r="F53" s="116">
        <f t="shared" si="3"/>
        <v>0</v>
      </c>
    </row>
    <row r="54" spans="1:81">
      <c r="A54" s="118"/>
      <c r="B54" s="133"/>
      <c r="C54" s="120"/>
      <c r="D54" s="121"/>
      <c r="E54" s="122"/>
      <c r="F54" s="123"/>
    </row>
    <row r="55" spans="1:81" ht="18" thickBot="1">
      <c r="A55" s="95" t="s">
        <v>999</v>
      </c>
      <c r="B55" s="96" t="s">
        <v>1010</v>
      </c>
      <c r="C55" s="97"/>
      <c r="D55" s="98"/>
      <c r="E55" s="99"/>
      <c r="F55" s="100">
        <f>SUM(F56:F61)</f>
        <v>0</v>
      </c>
    </row>
    <row r="56" spans="1:81" ht="15" thickTop="1">
      <c r="A56" s="103" t="s">
        <v>1000</v>
      </c>
      <c r="B56" s="104" t="s">
        <v>1006</v>
      </c>
      <c r="C56" s="105" t="s">
        <v>12</v>
      </c>
      <c r="D56" s="106">
        <v>1</v>
      </c>
      <c r="E56" s="45"/>
      <c r="F56" s="108">
        <f t="shared" ref="F56:F57" si="6">D56*ROUND(E56,2)</f>
        <v>0</v>
      </c>
    </row>
    <row r="57" spans="1:81">
      <c r="A57" s="111" t="s">
        <v>1001</v>
      </c>
      <c r="B57" s="112" t="s">
        <v>1007</v>
      </c>
      <c r="C57" s="113" t="s">
        <v>12</v>
      </c>
      <c r="D57" s="114">
        <v>1</v>
      </c>
      <c r="E57" s="46"/>
      <c r="F57" s="116">
        <f t="shared" si="6"/>
        <v>0</v>
      </c>
    </row>
    <row r="58" spans="1:81">
      <c r="A58" s="111" t="s">
        <v>1002</v>
      </c>
      <c r="B58" s="112" t="s">
        <v>1008</v>
      </c>
      <c r="C58" s="113" t="s">
        <v>12</v>
      </c>
      <c r="D58" s="114">
        <v>1</v>
      </c>
      <c r="E58" s="46"/>
      <c r="F58" s="116">
        <f t="shared" ref="F58" si="7">D58*ROUND(E58,2)</f>
        <v>0</v>
      </c>
    </row>
    <row r="59" spans="1:81">
      <c r="A59" s="111" t="s">
        <v>1003</v>
      </c>
      <c r="B59" s="112" t="s">
        <v>1009</v>
      </c>
      <c r="C59" s="113" t="s">
        <v>12</v>
      </c>
      <c r="D59" s="114">
        <v>1</v>
      </c>
      <c r="E59" s="46"/>
      <c r="F59" s="116">
        <f t="shared" ref="F59" si="8">D59*ROUND(E59,2)</f>
        <v>0</v>
      </c>
    </row>
    <row r="60" spans="1:81" ht="144">
      <c r="A60" s="111" t="s">
        <v>1004</v>
      </c>
      <c r="B60" s="112" t="s">
        <v>1342</v>
      </c>
      <c r="C60" s="113" t="s">
        <v>33</v>
      </c>
      <c r="D60" s="114">
        <v>1</v>
      </c>
      <c r="E60" s="46"/>
      <c r="F60" s="116">
        <f t="shared" ref="F60" si="9">D60*ROUND(E60,2)</f>
        <v>0</v>
      </c>
    </row>
    <row r="61" spans="1:81" ht="72">
      <c r="A61" s="111" t="s">
        <v>1005</v>
      </c>
      <c r="B61" s="112" t="s">
        <v>1343</v>
      </c>
      <c r="C61" s="113" t="s">
        <v>12</v>
      </c>
      <c r="D61" s="114">
        <v>1</v>
      </c>
      <c r="E61" s="46"/>
      <c r="F61" s="116">
        <f t="shared" ref="F61" si="10">D61*ROUND(E61,2)</f>
        <v>0</v>
      </c>
    </row>
    <row r="62" spans="1:81">
      <c r="A62" s="118"/>
      <c r="B62" s="133"/>
      <c r="C62" s="120"/>
      <c r="D62" s="121"/>
      <c r="E62" s="122"/>
      <c r="F62" s="123"/>
    </row>
    <row r="63" spans="1:81" s="102" customFormat="1" ht="18" thickBot="1">
      <c r="A63" s="95" t="s">
        <v>1011</v>
      </c>
      <c r="B63" s="96" t="s">
        <v>878</v>
      </c>
      <c r="C63" s="97"/>
      <c r="D63" s="98"/>
      <c r="E63" s="99"/>
      <c r="F63" s="100">
        <f>SUM(F64:F74)</f>
        <v>0</v>
      </c>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c r="BC63" s="101"/>
      <c r="BD63" s="101"/>
      <c r="BE63" s="101"/>
      <c r="BF63" s="101"/>
      <c r="BG63" s="101"/>
      <c r="BH63" s="101"/>
      <c r="BI63" s="101"/>
      <c r="BJ63" s="101"/>
      <c r="BK63" s="101"/>
      <c r="BL63" s="101"/>
      <c r="BM63" s="101"/>
      <c r="BN63" s="101"/>
      <c r="BO63" s="101"/>
      <c r="BP63" s="101"/>
      <c r="BQ63" s="101"/>
      <c r="BR63" s="101"/>
      <c r="BS63" s="101"/>
      <c r="BT63" s="101"/>
      <c r="BU63" s="101"/>
      <c r="BV63" s="101"/>
      <c r="BW63" s="101"/>
      <c r="BX63" s="101"/>
      <c r="BY63" s="101"/>
      <c r="BZ63" s="101"/>
      <c r="CA63" s="101"/>
      <c r="CB63" s="101"/>
      <c r="CC63" s="101"/>
    </row>
    <row r="64" spans="1:81" s="137" customFormat="1" ht="29.4" thickTop="1">
      <c r="A64" s="103" t="s">
        <v>1012</v>
      </c>
      <c r="B64" s="104" t="s">
        <v>599</v>
      </c>
      <c r="C64" s="105" t="s">
        <v>33</v>
      </c>
      <c r="D64" s="106">
        <v>1</v>
      </c>
      <c r="E64" s="45"/>
      <c r="F64" s="108">
        <f t="shared" ref="F64:F73" si="11">D64*ROUND(E64,2)</f>
        <v>0</v>
      </c>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c r="AQ64" s="136"/>
      <c r="AR64" s="136"/>
      <c r="AS64" s="136"/>
      <c r="AT64" s="136"/>
      <c r="AU64" s="136"/>
      <c r="AV64" s="136"/>
      <c r="AW64" s="136"/>
      <c r="AX64" s="136"/>
      <c r="AY64" s="136"/>
      <c r="AZ64" s="136"/>
      <c r="BA64" s="136"/>
      <c r="BB64" s="136"/>
      <c r="BC64" s="136"/>
      <c r="BD64" s="136"/>
      <c r="BE64" s="136"/>
      <c r="BF64" s="136"/>
      <c r="BG64" s="136"/>
      <c r="BH64" s="136"/>
      <c r="BI64" s="136"/>
      <c r="BJ64" s="136"/>
      <c r="BK64" s="136"/>
      <c r="BL64" s="136"/>
      <c r="BM64" s="136"/>
      <c r="BN64" s="136"/>
      <c r="BO64" s="136"/>
      <c r="BP64" s="136"/>
      <c r="BQ64" s="136"/>
      <c r="BR64" s="136"/>
      <c r="BS64" s="136"/>
      <c r="BT64" s="136"/>
      <c r="BU64" s="136"/>
      <c r="BV64" s="136"/>
      <c r="BW64" s="136"/>
      <c r="BX64" s="136"/>
      <c r="BY64" s="136"/>
      <c r="BZ64" s="136"/>
      <c r="CA64" s="136"/>
      <c r="CB64" s="136"/>
      <c r="CC64" s="136"/>
    </row>
    <row r="65" spans="1:81" s="137" customFormat="1" ht="28.8">
      <c r="A65" s="111" t="s">
        <v>1013</v>
      </c>
      <c r="B65" s="112" t="s">
        <v>1140</v>
      </c>
      <c r="C65" s="113" t="s">
        <v>33</v>
      </c>
      <c r="D65" s="114">
        <v>1</v>
      </c>
      <c r="E65" s="46"/>
      <c r="F65" s="116">
        <f t="shared" si="11"/>
        <v>0</v>
      </c>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6"/>
      <c r="BL65" s="136"/>
      <c r="BM65" s="136"/>
      <c r="BN65" s="136"/>
      <c r="BO65" s="136"/>
      <c r="BP65" s="136"/>
      <c r="BQ65" s="136"/>
      <c r="BR65" s="136"/>
      <c r="BS65" s="136"/>
      <c r="BT65" s="136"/>
      <c r="BU65" s="136"/>
      <c r="BV65" s="136"/>
      <c r="BW65" s="136"/>
      <c r="BX65" s="136"/>
      <c r="BY65" s="136"/>
      <c r="BZ65" s="136"/>
      <c r="CA65" s="136"/>
      <c r="CB65" s="136"/>
      <c r="CC65" s="136"/>
    </row>
    <row r="66" spans="1:81" s="137" customFormat="1" ht="129.6">
      <c r="A66" s="111" t="s">
        <v>1014</v>
      </c>
      <c r="B66" s="112" t="s">
        <v>1062</v>
      </c>
      <c r="C66" s="113" t="s">
        <v>33</v>
      </c>
      <c r="D66" s="114">
        <v>1</v>
      </c>
      <c r="E66" s="46"/>
      <c r="F66" s="116">
        <f t="shared" si="11"/>
        <v>0</v>
      </c>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6"/>
      <c r="BL66" s="136"/>
      <c r="BM66" s="136"/>
      <c r="BN66" s="136"/>
      <c r="BO66" s="136"/>
      <c r="BP66" s="136"/>
      <c r="BQ66" s="136"/>
      <c r="BR66" s="136"/>
      <c r="BS66" s="136"/>
      <c r="BT66" s="136"/>
      <c r="BU66" s="136"/>
      <c r="BV66" s="136"/>
      <c r="BW66" s="136"/>
      <c r="BX66" s="136"/>
      <c r="BY66" s="136"/>
      <c r="BZ66" s="136"/>
      <c r="CA66" s="136"/>
      <c r="CB66" s="136"/>
      <c r="CC66" s="136"/>
    </row>
    <row r="67" spans="1:81" s="137" customFormat="1" ht="43.2">
      <c r="A67" s="111" t="s">
        <v>1015</v>
      </c>
      <c r="B67" s="112" t="s">
        <v>635</v>
      </c>
      <c r="C67" s="113" t="s">
        <v>33</v>
      </c>
      <c r="D67" s="114">
        <v>1</v>
      </c>
      <c r="E67" s="46"/>
      <c r="F67" s="116">
        <f t="shared" ref="F67" si="12">D67*ROUND(E67,2)</f>
        <v>0</v>
      </c>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6"/>
      <c r="BL67" s="136"/>
      <c r="BM67" s="136"/>
      <c r="BN67" s="136"/>
      <c r="BO67" s="136"/>
      <c r="BP67" s="136"/>
      <c r="BQ67" s="136"/>
      <c r="BR67" s="136"/>
      <c r="BS67" s="136"/>
      <c r="BT67" s="136"/>
      <c r="BU67" s="136"/>
      <c r="BV67" s="136"/>
      <c r="BW67" s="136"/>
      <c r="BX67" s="136"/>
      <c r="BY67" s="136"/>
      <c r="BZ67" s="136"/>
      <c r="CA67" s="136"/>
      <c r="CB67" s="136"/>
      <c r="CC67" s="136"/>
    </row>
    <row r="68" spans="1:81" s="137" customFormat="1" ht="28.8">
      <c r="A68" s="111" t="s">
        <v>1016</v>
      </c>
      <c r="B68" s="112" t="s">
        <v>600</v>
      </c>
      <c r="C68" s="113" t="s">
        <v>33</v>
      </c>
      <c r="D68" s="114">
        <v>1</v>
      </c>
      <c r="E68" s="46"/>
      <c r="F68" s="116">
        <f t="shared" ref="F68" si="13">D68*ROUND(E68,2)</f>
        <v>0</v>
      </c>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6"/>
      <c r="BL68" s="136"/>
      <c r="BM68" s="136"/>
      <c r="BN68" s="136"/>
      <c r="BO68" s="136"/>
      <c r="BP68" s="136"/>
      <c r="BQ68" s="136"/>
      <c r="BR68" s="136"/>
      <c r="BS68" s="136"/>
      <c r="BT68" s="136"/>
      <c r="BU68" s="136"/>
      <c r="BV68" s="136"/>
      <c r="BW68" s="136"/>
      <c r="BX68" s="136"/>
      <c r="BY68" s="136"/>
      <c r="BZ68" s="136"/>
      <c r="CA68" s="136"/>
      <c r="CB68" s="136"/>
      <c r="CC68" s="136"/>
    </row>
    <row r="69" spans="1:81" s="137" customFormat="1">
      <c r="A69" s="111" t="s">
        <v>1017</v>
      </c>
      <c r="B69" s="112" t="s">
        <v>177</v>
      </c>
      <c r="C69" s="113" t="s">
        <v>33</v>
      </c>
      <c r="D69" s="114">
        <v>1</v>
      </c>
      <c r="E69" s="46"/>
      <c r="F69" s="116">
        <f t="shared" si="11"/>
        <v>0</v>
      </c>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6"/>
      <c r="BL69" s="136"/>
      <c r="BM69" s="136"/>
      <c r="BN69" s="136"/>
      <c r="BO69" s="136"/>
      <c r="BP69" s="136"/>
      <c r="BQ69" s="136"/>
      <c r="BR69" s="136"/>
      <c r="BS69" s="136"/>
      <c r="BT69" s="136"/>
      <c r="BU69" s="136"/>
      <c r="BV69" s="136"/>
      <c r="BW69" s="136"/>
      <c r="BX69" s="136"/>
      <c r="BY69" s="136"/>
      <c r="BZ69" s="136"/>
      <c r="CA69" s="136"/>
      <c r="CB69" s="136"/>
      <c r="CC69" s="136"/>
    </row>
    <row r="70" spans="1:81" s="137" customFormat="1" ht="28.8">
      <c r="A70" s="111" t="s">
        <v>1018</v>
      </c>
      <c r="B70" s="112" t="s">
        <v>1060</v>
      </c>
      <c r="C70" s="113" t="s">
        <v>33</v>
      </c>
      <c r="D70" s="128">
        <v>1</v>
      </c>
      <c r="E70" s="47"/>
      <c r="F70" s="130">
        <f t="shared" si="11"/>
        <v>0</v>
      </c>
      <c r="G70" s="136"/>
      <c r="H70" s="136"/>
      <c r="I70" s="136"/>
      <c r="J70" s="136"/>
      <c r="K70" s="136"/>
      <c r="L70" s="136"/>
      <c r="M70" s="136"/>
      <c r="N70" s="136"/>
      <c r="O70" s="136"/>
      <c r="P70" s="136"/>
      <c r="Q70" s="136"/>
      <c r="R70" s="136"/>
      <c r="S70" s="136"/>
      <c r="T70" s="136"/>
      <c r="U70" s="136"/>
      <c r="V70" s="136"/>
      <c r="W70" s="136"/>
      <c r="X70" s="136"/>
      <c r="Y70" s="136"/>
      <c r="Z70" s="136"/>
      <c r="AA70" s="136"/>
      <c r="AB70" s="136"/>
      <c r="AC70" s="136"/>
      <c r="AD70" s="136"/>
      <c r="AE70" s="136"/>
      <c r="AF70" s="136"/>
      <c r="AG70" s="136"/>
      <c r="AH70" s="136"/>
      <c r="AI70" s="136"/>
      <c r="AJ70" s="136"/>
      <c r="AK70" s="136"/>
      <c r="AL70" s="136"/>
      <c r="AM70" s="136"/>
      <c r="AN70" s="136"/>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6"/>
      <c r="BL70" s="136"/>
      <c r="BM70" s="136"/>
      <c r="BN70" s="136"/>
      <c r="BO70" s="136"/>
      <c r="BP70" s="136"/>
      <c r="BQ70" s="136"/>
      <c r="BR70" s="136"/>
      <c r="BS70" s="136"/>
      <c r="BT70" s="136"/>
      <c r="BU70" s="136"/>
      <c r="BV70" s="136"/>
      <c r="BW70" s="136"/>
      <c r="BX70" s="136"/>
      <c r="BY70" s="136"/>
      <c r="BZ70" s="136"/>
      <c r="CA70" s="136"/>
      <c r="CB70" s="136"/>
      <c r="CC70" s="136"/>
    </row>
    <row r="71" spans="1:81" s="137" customFormat="1" ht="28.8">
      <c r="A71" s="111" t="s">
        <v>1019</v>
      </c>
      <c r="B71" s="112" t="s">
        <v>601</v>
      </c>
      <c r="C71" s="113" t="s">
        <v>33</v>
      </c>
      <c r="D71" s="128">
        <v>1</v>
      </c>
      <c r="E71" s="47"/>
      <c r="F71" s="130">
        <f t="shared" ref="F71" si="14">D71*ROUND(E71,2)</f>
        <v>0</v>
      </c>
      <c r="G71" s="136"/>
      <c r="H71" s="136"/>
      <c r="I71" s="136"/>
      <c r="J71" s="136"/>
      <c r="K71" s="136"/>
      <c r="L71" s="136"/>
      <c r="M71" s="136"/>
      <c r="N71" s="136"/>
      <c r="O71" s="136"/>
      <c r="P71" s="136"/>
      <c r="Q71" s="136"/>
      <c r="R71" s="136"/>
      <c r="S71" s="136"/>
      <c r="T71" s="136"/>
      <c r="U71" s="136"/>
      <c r="V71" s="136"/>
      <c r="W71" s="136"/>
      <c r="X71" s="136"/>
      <c r="Y71" s="136"/>
      <c r="Z71" s="136"/>
      <c r="AA71" s="136"/>
      <c r="AB71" s="136"/>
      <c r="AC71" s="136"/>
      <c r="AD71" s="136"/>
      <c r="AE71" s="136"/>
      <c r="AF71" s="136"/>
      <c r="AG71" s="136"/>
      <c r="AH71" s="136"/>
      <c r="AI71" s="136"/>
      <c r="AJ71" s="136"/>
      <c r="AK71" s="136"/>
      <c r="AL71" s="136"/>
      <c r="AM71" s="136"/>
      <c r="AN71" s="136"/>
      <c r="AO71" s="136"/>
      <c r="AP71" s="136"/>
      <c r="AQ71" s="136"/>
      <c r="AR71" s="136"/>
      <c r="AS71" s="136"/>
      <c r="AT71" s="136"/>
      <c r="AU71" s="136"/>
      <c r="AV71" s="136"/>
      <c r="AW71" s="136"/>
      <c r="AX71" s="136"/>
      <c r="AY71" s="136"/>
      <c r="AZ71" s="136"/>
      <c r="BA71" s="136"/>
      <c r="BB71" s="136"/>
      <c r="BC71" s="136"/>
      <c r="BD71" s="136"/>
      <c r="BE71" s="136"/>
      <c r="BF71" s="136"/>
      <c r="BG71" s="136"/>
      <c r="BH71" s="136"/>
      <c r="BI71" s="136"/>
      <c r="BJ71" s="136"/>
      <c r="BK71" s="136"/>
      <c r="BL71" s="136"/>
      <c r="BM71" s="136"/>
      <c r="BN71" s="136"/>
      <c r="BO71" s="136"/>
      <c r="BP71" s="136"/>
      <c r="BQ71" s="136"/>
      <c r="BR71" s="136"/>
      <c r="BS71" s="136"/>
      <c r="BT71" s="136"/>
      <c r="BU71" s="136"/>
      <c r="BV71" s="136"/>
      <c r="BW71" s="136"/>
      <c r="BX71" s="136"/>
      <c r="BY71" s="136"/>
      <c r="BZ71" s="136"/>
      <c r="CA71" s="136"/>
      <c r="CB71" s="136"/>
      <c r="CC71" s="136"/>
    </row>
    <row r="72" spans="1:81" s="137" customFormat="1">
      <c r="A72" s="132" t="s">
        <v>1020</v>
      </c>
      <c r="B72" s="126" t="s">
        <v>178</v>
      </c>
      <c r="C72" s="127" t="s">
        <v>33</v>
      </c>
      <c r="D72" s="114">
        <v>1</v>
      </c>
      <c r="E72" s="46"/>
      <c r="F72" s="116">
        <f t="shared" si="11"/>
        <v>0</v>
      </c>
      <c r="G72" s="136"/>
      <c r="H72" s="136"/>
      <c r="I72" s="136"/>
      <c r="J72" s="136"/>
      <c r="K72" s="136"/>
      <c r="L72" s="136"/>
      <c r="M72" s="136"/>
      <c r="N72" s="136"/>
      <c r="O72" s="136"/>
      <c r="P72" s="136"/>
      <c r="Q72" s="136"/>
      <c r="R72" s="136"/>
      <c r="S72" s="136"/>
      <c r="T72" s="136"/>
      <c r="U72" s="136"/>
      <c r="V72" s="136"/>
      <c r="W72" s="136"/>
      <c r="X72" s="136"/>
      <c r="Y72" s="136"/>
      <c r="Z72" s="136"/>
      <c r="AA72" s="136"/>
      <c r="AB72" s="136"/>
      <c r="AC72" s="136"/>
      <c r="AD72" s="136"/>
      <c r="AE72" s="136"/>
      <c r="AF72" s="136"/>
      <c r="AG72" s="136"/>
      <c r="AH72" s="136"/>
      <c r="AI72" s="136"/>
      <c r="AJ72" s="136"/>
      <c r="AK72" s="136"/>
      <c r="AL72" s="136"/>
      <c r="AM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6"/>
      <c r="BL72" s="136"/>
      <c r="BM72" s="136"/>
      <c r="BN72" s="136"/>
      <c r="BO72" s="136"/>
      <c r="BP72" s="136"/>
      <c r="BQ72" s="136"/>
      <c r="BR72" s="136"/>
      <c r="BS72" s="136"/>
      <c r="BT72" s="136"/>
      <c r="BU72" s="136"/>
      <c r="BV72" s="136"/>
      <c r="BW72" s="136"/>
      <c r="BX72" s="136"/>
      <c r="BY72" s="136"/>
      <c r="BZ72" s="136"/>
      <c r="CA72" s="136"/>
      <c r="CB72" s="136"/>
      <c r="CC72" s="136"/>
    </row>
    <row r="73" spans="1:81" s="137" customFormat="1" ht="43.2">
      <c r="A73" s="132" t="s">
        <v>1021</v>
      </c>
      <c r="B73" s="112" t="s">
        <v>1105</v>
      </c>
      <c r="C73" s="127" t="s">
        <v>33</v>
      </c>
      <c r="D73" s="114">
        <v>1</v>
      </c>
      <c r="E73" s="46"/>
      <c r="F73" s="116">
        <f t="shared" si="11"/>
        <v>0</v>
      </c>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36"/>
      <c r="AN73" s="136"/>
      <c r="AO73" s="136"/>
      <c r="AP73" s="136"/>
      <c r="AQ73" s="136"/>
      <c r="AR73" s="136"/>
      <c r="AS73" s="136"/>
      <c r="AT73" s="136"/>
      <c r="AU73" s="136"/>
      <c r="AV73" s="136"/>
      <c r="AW73" s="136"/>
      <c r="AX73" s="136"/>
      <c r="AY73" s="136"/>
      <c r="AZ73" s="136"/>
      <c r="BA73" s="136"/>
      <c r="BB73" s="136"/>
      <c r="BC73" s="136"/>
      <c r="BD73" s="136"/>
      <c r="BE73" s="136"/>
      <c r="BF73" s="136"/>
      <c r="BG73" s="136"/>
      <c r="BH73" s="136"/>
      <c r="BI73" s="136"/>
      <c r="BJ73" s="136"/>
      <c r="BK73" s="136"/>
      <c r="BL73" s="136"/>
      <c r="BM73" s="136"/>
      <c r="BN73" s="136"/>
      <c r="BO73" s="136"/>
      <c r="BP73" s="136"/>
      <c r="BQ73" s="136"/>
      <c r="BR73" s="136"/>
      <c r="BS73" s="136"/>
      <c r="BT73" s="136"/>
      <c r="BU73" s="136"/>
      <c r="BV73" s="136"/>
      <c r="BW73" s="136"/>
      <c r="BX73" s="136"/>
      <c r="BY73" s="136"/>
      <c r="BZ73" s="136"/>
      <c r="CA73" s="136"/>
      <c r="CB73" s="136"/>
      <c r="CC73" s="136"/>
    </row>
    <row r="74" spans="1:81" s="137" customFormat="1" ht="28.8">
      <c r="A74" s="132" t="s">
        <v>1136</v>
      </c>
      <c r="B74" s="112" t="s">
        <v>1137</v>
      </c>
      <c r="C74" s="127" t="s">
        <v>33</v>
      </c>
      <c r="D74" s="114">
        <v>1</v>
      </c>
      <c r="E74" s="46"/>
      <c r="F74" s="116">
        <f t="shared" ref="F74" si="15">D74*ROUND(E74,2)</f>
        <v>0</v>
      </c>
      <c r="G74" s="136"/>
      <c r="H74" s="136"/>
      <c r="I74" s="136"/>
      <c r="J74" s="136"/>
      <c r="K74" s="136"/>
      <c r="L74" s="136"/>
      <c r="M74" s="136"/>
      <c r="N74" s="136"/>
      <c r="O74" s="136"/>
      <c r="P74" s="136"/>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6"/>
      <c r="BL74" s="136"/>
      <c r="BM74" s="136"/>
      <c r="BN74" s="136"/>
      <c r="BO74" s="136"/>
      <c r="BP74" s="136"/>
      <c r="BQ74" s="136"/>
      <c r="BR74" s="136"/>
      <c r="BS74" s="136"/>
      <c r="BT74" s="136"/>
      <c r="BU74" s="136"/>
      <c r="BV74" s="136"/>
      <c r="BW74" s="136"/>
      <c r="BX74" s="136"/>
      <c r="BY74" s="136"/>
      <c r="BZ74" s="136"/>
      <c r="CA74" s="136"/>
      <c r="CB74" s="136"/>
      <c r="CC74" s="136"/>
    </row>
    <row r="75" spans="1:81" s="65" customFormat="1">
      <c r="A75" s="159"/>
      <c r="B75" s="160"/>
      <c r="C75" s="161"/>
      <c r="D75" s="162"/>
      <c r="E75" s="163"/>
      <c r="F75" s="163"/>
      <c r="G75" s="56"/>
      <c r="H75" s="56"/>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56"/>
      <c r="BL75" s="56"/>
      <c r="BM75" s="56"/>
      <c r="BN75" s="56"/>
      <c r="BO75" s="56"/>
      <c r="BP75" s="56"/>
      <c r="BQ75" s="56"/>
      <c r="BR75" s="56"/>
      <c r="BS75" s="56"/>
      <c r="BT75" s="56"/>
      <c r="BU75" s="56"/>
      <c r="BV75" s="56"/>
      <c r="BW75" s="56"/>
      <c r="BX75" s="56"/>
      <c r="BY75" s="56"/>
      <c r="BZ75" s="56"/>
      <c r="CA75" s="56"/>
      <c r="CB75" s="56"/>
      <c r="CC75" s="56"/>
    </row>
    <row r="76" spans="1:81" s="66" customFormat="1">
      <c r="A76" s="164"/>
      <c r="B76" s="165"/>
      <c r="D76" s="166"/>
      <c r="E76" s="167"/>
      <c r="F76" s="167"/>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6"/>
      <c r="BL76" s="56"/>
      <c r="BM76" s="56"/>
      <c r="BN76" s="56"/>
      <c r="BO76" s="56"/>
      <c r="BP76" s="56"/>
      <c r="BQ76" s="56"/>
      <c r="BR76" s="56"/>
      <c r="BS76" s="56"/>
      <c r="BT76" s="56"/>
      <c r="BU76" s="56"/>
      <c r="BV76" s="56"/>
      <c r="BW76" s="56"/>
      <c r="BX76" s="56"/>
      <c r="BY76" s="56"/>
      <c r="BZ76" s="56"/>
      <c r="CA76" s="56"/>
      <c r="CB76" s="56"/>
      <c r="CC76" s="56"/>
    </row>
    <row r="77" spans="1:81" s="66" customFormat="1">
      <c r="A77" s="164"/>
      <c r="B77" s="165"/>
      <c r="D77" s="166"/>
      <c r="E77" s="167"/>
      <c r="F77" s="167"/>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6"/>
      <c r="BL77" s="56"/>
      <c r="BM77" s="56"/>
      <c r="BN77" s="56"/>
      <c r="BO77" s="56"/>
      <c r="BP77" s="56"/>
      <c r="BQ77" s="56"/>
      <c r="BR77" s="56"/>
      <c r="BS77" s="56"/>
      <c r="BT77" s="56"/>
      <c r="BU77" s="56"/>
      <c r="BV77" s="56"/>
      <c r="BW77" s="56"/>
      <c r="BX77" s="56"/>
      <c r="BY77" s="56"/>
      <c r="BZ77" s="56"/>
      <c r="CA77" s="56"/>
      <c r="CB77" s="56"/>
      <c r="CC77" s="56"/>
    </row>
    <row r="78" spans="1:81" s="66" customFormat="1">
      <c r="A78" s="164"/>
      <c r="B78" s="165"/>
      <c r="D78" s="166"/>
      <c r="E78" s="167"/>
      <c r="F78" s="167"/>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6"/>
      <c r="BL78" s="56"/>
      <c r="BM78" s="56"/>
      <c r="BN78" s="56"/>
      <c r="BO78" s="56"/>
      <c r="BP78" s="56"/>
      <c r="BQ78" s="56"/>
      <c r="BR78" s="56"/>
      <c r="BS78" s="56"/>
      <c r="BT78" s="56"/>
      <c r="BU78" s="56"/>
      <c r="BV78" s="56"/>
      <c r="BW78" s="56"/>
      <c r="BX78" s="56"/>
      <c r="BY78" s="56"/>
      <c r="BZ78" s="56"/>
      <c r="CA78" s="56"/>
      <c r="CB78" s="56"/>
      <c r="CC78" s="56"/>
    </row>
    <row r="79" spans="1:81" s="66" customFormat="1">
      <c r="A79" s="164"/>
      <c r="B79" s="165"/>
      <c r="D79" s="166"/>
      <c r="E79" s="167"/>
      <c r="F79" s="167"/>
      <c r="G79" s="56"/>
      <c r="H79" s="56"/>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6"/>
      <c r="BL79" s="56"/>
      <c r="BM79" s="56"/>
      <c r="BN79" s="56"/>
      <c r="BO79" s="56"/>
      <c r="BP79" s="56"/>
      <c r="BQ79" s="56"/>
      <c r="BR79" s="56"/>
      <c r="BS79" s="56"/>
      <c r="BT79" s="56"/>
      <c r="BU79" s="56"/>
      <c r="BV79" s="56"/>
      <c r="BW79" s="56"/>
      <c r="BX79" s="56"/>
      <c r="BY79" s="56"/>
      <c r="BZ79" s="56"/>
      <c r="CA79" s="56"/>
      <c r="CB79" s="56"/>
      <c r="CC79" s="56"/>
    </row>
    <row r="80" spans="1:81" s="66" customFormat="1">
      <c r="A80" s="164"/>
      <c r="B80" s="165"/>
      <c r="D80" s="166"/>
      <c r="E80" s="167"/>
      <c r="F80" s="167"/>
      <c r="G80" s="56"/>
      <c r="H80" s="56"/>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6"/>
      <c r="BL80" s="56"/>
      <c r="BM80" s="56"/>
      <c r="BN80" s="56"/>
      <c r="BO80" s="56"/>
      <c r="BP80" s="56"/>
      <c r="BQ80" s="56"/>
      <c r="BR80" s="56"/>
      <c r="BS80" s="56"/>
      <c r="BT80" s="56"/>
      <c r="BU80" s="56"/>
      <c r="BV80" s="56"/>
      <c r="BW80" s="56"/>
      <c r="BX80" s="56"/>
      <c r="BY80" s="56"/>
      <c r="BZ80" s="56"/>
      <c r="CA80" s="56"/>
      <c r="CB80" s="56"/>
      <c r="CC80" s="56"/>
    </row>
    <row r="81" spans="1:81" s="66" customFormat="1">
      <c r="A81" s="164"/>
      <c r="B81" s="165"/>
      <c r="D81" s="166"/>
      <c r="E81" s="167"/>
      <c r="F81" s="167"/>
      <c r="G81" s="56"/>
      <c r="H81" s="56"/>
      <c r="I81" s="56"/>
      <c r="J81" s="56"/>
      <c r="K81" s="56"/>
      <c r="L81" s="56"/>
      <c r="M81" s="56"/>
      <c r="N81" s="56"/>
      <c r="O81" s="56"/>
      <c r="P81" s="56"/>
      <c r="Q81" s="56"/>
      <c r="R81" s="56"/>
      <c r="S81" s="56"/>
      <c r="T81" s="56"/>
      <c r="U81" s="56"/>
      <c r="V81" s="56"/>
      <c r="W81" s="56"/>
      <c r="X81" s="56"/>
      <c r="Y81" s="56"/>
      <c r="Z81" s="56"/>
      <c r="AA81" s="56"/>
      <c r="AB81" s="56"/>
      <c r="AC81" s="56"/>
      <c r="AD81" s="56"/>
      <c r="AE81" s="56"/>
      <c r="AF81" s="56"/>
      <c r="AG81" s="56"/>
      <c r="AH81" s="56"/>
      <c r="AI81" s="56"/>
      <c r="AJ81" s="56"/>
      <c r="AK81" s="56"/>
      <c r="AL81" s="56"/>
      <c r="AM81" s="56"/>
      <c r="AN81" s="56"/>
      <c r="AO81" s="56"/>
      <c r="AP81" s="56"/>
      <c r="AQ81" s="56"/>
      <c r="AR81" s="56"/>
      <c r="AS81" s="56"/>
      <c r="AT81" s="56"/>
      <c r="AU81" s="56"/>
      <c r="AV81" s="56"/>
      <c r="AW81" s="56"/>
      <c r="AX81" s="56"/>
      <c r="AY81" s="56"/>
      <c r="AZ81" s="56"/>
      <c r="BA81" s="56"/>
      <c r="BB81" s="56"/>
      <c r="BC81" s="56"/>
      <c r="BD81" s="56"/>
      <c r="BE81" s="56"/>
      <c r="BF81" s="56"/>
      <c r="BG81" s="56"/>
      <c r="BH81" s="56"/>
      <c r="BI81" s="56"/>
      <c r="BJ81" s="56"/>
      <c r="BK81" s="56"/>
      <c r="BL81" s="56"/>
      <c r="BM81" s="56"/>
      <c r="BN81" s="56"/>
      <c r="BO81" s="56"/>
      <c r="BP81" s="56"/>
      <c r="BQ81" s="56"/>
      <c r="BR81" s="56"/>
      <c r="BS81" s="56"/>
      <c r="BT81" s="56"/>
      <c r="BU81" s="56"/>
      <c r="BV81" s="56"/>
      <c r="BW81" s="56"/>
      <c r="BX81" s="56"/>
      <c r="BY81" s="56"/>
      <c r="BZ81" s="56"/>
      <c r="CA81" s="56"/>
      <c r="CB81" s="56"/>
      <c r="CC81" s="56"/>
    </row>
    <row r="82" spans="1:81" s="66" customFormat="1">
      <c r="A82" s="164"/>
      <c r="B82" s="165"/>
      <c r="D82" s="166"/>
      <c r="E82" s="167"/>
      <c r="F82" s="167"/>
      <c r="G82" s="56"/>
      <c r="H82" s="56"/>
      <c r="I82" s="56"/>
      <c r="J82" s="56"/>
      <c r="K82" s="56"/>
      <c r="L82" s="56"/>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6"/>
      <c r="AV82" s="56"/>
      <c r="AW82" s="56"/>
      <c r="AX82" s="56"/>
      <c r="AY82" s="56"/>
      <c r="AZ82" s="56"/>
      <c r="BA82" s="56"/>
      <c r="BB82" s="56"/>
      <c r="BC82" s="56"/>
      <c r="BD82" s="56"/>
      <c r="BE82" s="56"/>
      <c r="BF82" s="56"/>
      <c r="BG82" s="56"/>
      <c r="BH82" s="56"/>
      <c r="BI82" s="56"/>
      <c r="BJ82" s="56"/>
      <c r="BK82" s="56"/>
      <c r="BL82" s="56"/>
      <c r="BM82" s="56"/>
      <c r="BN82" s="56"/>
      <c r="BO82" s="56"/>
      <c r="BP82" s="56"/>
      <c r="BQ82" s="56"/>
      <c r="BR82" s="56"/>
      <c r="BS82" s="56"/>
      <c r="BT82" s="56"/>
      <c r="BU82" s="56"/>
      <c r="BV82" s="56"/>
      <c r="BW82" s="56"/>
      <c r="BX82" s="56"/>
      <c r="BY82" s="56"/>
      <c r="BZ82" s="56"/>
      <c r="CA82" s="56"/>
      <c r="CB82" s="56"/>
      <c r="CC82" s="56"/>
    </row>
    <row r="83" spans="1:81" s="66" customFormat="1">
      <c r="A83" s="164"/>
      <c r="B83" s="165"/>
      <c r="D83" s="166"/>
      <c r="E83" s="167"/>
      <c r="F83" s="167"/>
      <c r="G83" s="56"/>
      <c r="H83" s="56"/>
      <c r="I83" s="56"/>
      <c r="J83" s="56"/>
      <c r="K83" s="56"/>
      <c r="L83" s="56"/>
      <c r="M83" s="56"/>
      <c r="N83" s="56"/>
      <c r="O83" s="56"/>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6"/>
      <c r="AV83" s="56"/>
      <c r="AW83" s="56"/>
      <c r="AX83" s="56"/>
      <c r="AY83" s="56"/>
      <c r="AZ83" s="56"/>
      <c r="BA83" s="56"/>
      <c r="BB83" s="56"/>
      <c r="BC83" s="56"/>
      <c r="BD83" s="56"/>
      <c r="BE83" s="56"/>
      <c r="BF83" s="56"/>
      <c r="BG83" s="56"/>
      <c r="BH83" s="56"/>
      <c r="BI83" s="56"/>
      <c r="BJ83" s="56"/>
      <c r="BK83" s="56"/>
      <c r="BL83" s="56"/>
      <c r="BM83" s="56"/>
      <c r="BN83" s="56"/>
      <c r="BO83" s="56"/>
      <c r="BP83" s="56"/>
      <c r="BQ83" s="56"/>
      <c r="BR83" s="56"/>
      <c r="BS83" s="56"/>
      <c r="BT83" s="56"/>
      <c r="BU83" s="56"/>
      <c r="BV83" s="56"/>
      <c r="BW83" s="56"/>
      <c r="BX83" s="56"/>
      <c r="BY83" s="56"/>
      <c r="BZ83" s="56"/>
      <c r="CA83" s="56"/>
      <c r="CB83" s="56"/>
      <c r="CC83" s="56"/>
    </row>
    <row r="84" spans="1:81" s="66" customFormat="1">
      <c r="A84" s="164"/>
      <c r="B84" s="165"/>
      <c r="D84" s="166"/>
      <c r="E84" s="167"/>
      <c r="F84" s="167"/>
      <c r="G84" s="56"/>
      <c r="H84" s="56"/>
      <c r="I84" s="56"/>
      <c r="J84" s="56"/>
      <c r="K84" s="56"/>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56"/>
      <c r="AK84" s="56"/>
      <c r="AL84" s="56"/>
      <c r="AM84" s="56"/>
      <c r="AN84" s="56"/>
      <c r="AO84" s="56"/>
      <c r="AP84" s="56"/>
      <c r="AQ84" s="56"/>
      <c r="AR84" s="56"/>
      <c r="AS84" s="56"/>
      <c r="AT84" s="56"/>
      <c r="AU84" s="56"/>
      <c r="AV84" s="56"/>
      <c r="AW84" s="56"/>
      <c r="AX84" s="56"/>
      <c r="AY84" s="56"/>
      <c r="AZ84" s="56"/>
      <c r="BA84" s="56"/>
      <c r="BB84" s="56"/>
      <c r="BC84" s="56"/>
      <c r="BD84" s="56"/>
      <c r="BE84" s="56"/>
      <c r="BF84" s="56"/>
      <c r="BG84" s="56"/>
      <c r="BH84" s="56"/>
      <c r="BI84" s="56"/>
      <c r="BJ84" s="56"/>
      <c r="BK84" s="56"/>
      <c r="BL84" s="56"/>
      <c r="BM84" s="56"/>
      <c r="BN84" s="56"/>
      <c r="BO84" s="56"/>
      <c r="BP84" s="56"/>
      <c r="BQ84" s="56"/>
      <c r="BR84" s="56"/>
      <c r="BS84" s="56"/>
      <c r="BT84" s="56"/>
      <c r="BU84" s="56"/>
      <c r="BV84" s="56"/>
      <c r="BW84" s="56"/>
      <c r="BX84" s="56"/>
      <c r="BY84" s="56"/>
      <c r="BZ84" s="56"/>
      <c r="CA84" s="56"/>
      <c r="CB84" s="56"/>
      <c r="CC84" s="56"/>
    </row>
    <row r="85" spans="1:81" s="66" customFormat="1">
      <c r="A85" s="164"/>
      <c r="B85" s="165"/>
      <c r="D85" s="166"/>
      <c r="E85" s="167"/>
      <c r="F85" s="167"/>
      <c r="G85" s="56"/>
      <c r="H85" s="56"/>
      <c r="I85" s="56"/>
      <c r="J85" s="56"/>
      <c r="K85" s="56"/>
      <c r="L85" s="56"/>
      <c r="M85" s="56"/>
      <c r="N85" s="56"/>
      <c r="O85" s="56"/>
      <c r="P85" s="56"/>
      <c r="Q85" s="56"/>
      <c r="R85" s="56"/>
      <c r="S85" s="56"/>
      <c r="T85" s="56"/>
      <c r="U85" s="56"/>
      <c r="V85" s="56"/>
      <c r="W85" s="56"/>
      <c r="X85" s="56"/>
      <c r="Y85" s="56"/>
      <c r="Z85" s="56"/>
      <c r="AA85" s="56"/>
      <c r="AB85" s="56"/>
      <c r="AC85" s="56"/>
      <c r="AD85" s="56"/>
      <c r="AE85" s="56"/>
      <c r="AF85" s="56"/>
      <c r="AG85" s="56"/>
      <c r="AH85" s="56"/>
      <c r="AI85" s="56"/>
      <c r="AJ85" s="56"/>
      <c r="AK85" s="56"/>
      <c r="AL85" s="56"/>
      <c r="AM85" s="56"/>
      <c r="AN85" s="56"/>
      <c r="AO85" s="56"/>
      <c r="AP85" s="56"/>
      <c r="AQ85" s="56"/>
      <c r="AR85" s="56"/>
      <c r="AS85" s="56"/>
      <c r="AT85" s="56"/>
      <c r="AU85" s="56"/>
      <c r="AV85" s="56"/>
      <c r="AW85" s="56"/>
      <c r="AX85" s="56"/>
      <c r="AY85" s="56"/>
      <c r="AZ85" s="56"/>
      <c r="BA85" s="56"/>
      <c r="BB85" s="56"/>
      <c r="BC85" s="56"/>
      <c r="BD85" s="56"/>
      <c r="BE85" s="56"/>
      <c r="BF85" s="56"/>
      <c r="BG85" s="56"/>
      <c r="BH85" s="56"/>
      <c r="BI85" s="56"/>
      <c r="BJ85" s="56"/>
      <c r="BK85" s="56"/>
      <c r="BL85" s="56"/>
      <c r="BM85" s="56"/>
      <c r="BN85" s="56"/>
      <c r="BO85" s="56"/>
      <c r="BP85" s="56"/>
      <c r="BQ85" s="56"/>
      <c r="BR85" s="56"/>
      <c r="BS85" s="56"/>
      <c r="BT85" s="56"/>
      <c r="BU85" s="56"/>
      <c r="BV85" s="56"/>
      <c r="BW85" s="56"/>
      <c r="BX85" s="56"/>
      <c r="BY85" s="56"/>
      <c r="BZ85" s="56"/>
      <c r="CA85" s="56"/>
      <c r="CB85" s="56"/>
      <c r="CC85" s="56"/>
    </row>
    <row r="86" spans="1:81" s="66" customFormat="1">
      <c r="A86" s="164"/>
      <c r="B86" s="165"/>
      <c r="D86" s="166"/>
      <c r="E86" s="167"/>
      <c r="F86" s="167"/>
      <c r="G86" s="56"/>
      <c r="H86" s="56"/>
      <c r="I86" s="56"/>
      <c r="J86" s="56"/>
      <c r="K86" s="56"/>
      <c r="L86" s="56"/>
      <c r="M86" s="56"/>
      <c r="N86" s="56"/>
      <c r="O86" s="56"/>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56"/>
      <c r="AU86" s="56"/>
      <c r="AV86" s="56"/>
      <c r="AW86" s="56"/>
      <c r="AX86" s="56"/>
      <c r="AY86" s="56"/>
      <c r="AZ86" s="56"/>
      <c r="BA86" s="56"/>
      <c r="BB86" s="56"/>
      <c r="BC86" s="56"/>
      <c r="BD86" s="56"/>
      <c r="BE86" s="56"/>
      <c r="BF86" s="56"/>
      <c r="BG86" s="56"/>
      <c r="BH86" s="56"/>
      <c r="BI86" s="56"/>
      <c r="BJ86" s="56"/>
      <c r="BK86" s="56"/>
      <c r="BL86" s="56"/>
      <c r="BM86" s="56"/>
      <c r="BN86" s="56"/>
      <c r="BO86" s="56"/>
      <c r="BP86" s="56"/>
      <c r="BQ86" s="56"/>
      <c r="BR86" s="56"/>
      <c r="BS86" s="56"/>
      <c r="BT86" s="56"/>
      <c r="BU86" s="56"/>
      <c r="BV86" s="56"/>
      <c r="BW86" s="56"/>
      <c r="BX86" s="56"/>
      <c r="BY86" s="56"/>
      <c r="BZ86" s="56"/>
      <c r="CA86" s="56"/>
      <c r="CB86" s="56"/>
      <c r="CC86" s="56"/>
    </row>
    <row r="87" spans="1:81" s="66" customFormat="1">
      <c r="A87" s="164"/>
      <c r="B87" s="165"/>
      <c r="D87" s="166"/>
      <c r="E87" s="167"/>
      <c r="F87" s="167"/>
      <c r="G87" s="56"/>
      <c r="H87" s="56"/>
      <c r="I87" s="56"/>
      <c r="J87" s="56"/>
      <c r="K87" s="56"/>
      <c r="L87" s="56"/>
      <c r="M87" s="56"/>
      <c r="N87" s="56"/>
      <c r="O87" s="56"/>
      <c r="P87" s="56"/>
      <c r="Q87" s="56"/>
      <c r="R87" s="56"/>
      <c r="S87" s="56"/>
      <c r="T87" s="56"/>
      <c r="U87" s="56"/>
      <c r="V87" s="56"/>
      <c r="W87" s="56"/>
      <c r="X87" s="56"/>
      <c r="Y87" s="56"/>
      <c r="Z87" s="56"/>
      <c r="AA87" s="56"/>
      <c r="AB87" s="56"/>
      <c r="AC87" s="56"/>
      <c r="AD87" s="56"/>
      <c r="AE87" s="56"/>
      <c r="AF87" s="56"/>
      <c r="AG87" s="56"/>
      <c r="AH87" s="56"/>
      <c r="AI87" s="56"/>
      <c r="AJ87" s="56"/>
      <c r="AK87" s="56"/>
      <c r="AL87" s="56"/>
      <c r="AM87" s="56"/>
      <c r="AN87" s="56"/>
      <c r="AO87" s="56"/>
      <c r="AP87" s="56"/>
      <c r="AQ87" s="56"/>
      <c r="AR87" s="56"/>
      <c r="AS87" s="56"/>
      <c r="AT87" s="56"/>
      <c r="AU87" s="56"/>
      <c r="AV87" s="56"/>
      <c r="AW87" s="56"/>
      <c r="AX87" s="56"/>
      <c r="AY87" s="56"/>
      <c r="AZ87" s="56"/>
      <c r="BA87" s="56"/>
      <c r="BB87" s="56"/>
      <c r="BC87" s="56"/>
      <c r="BD87" s="56"/>
      <c r="BE87" s="56"/>
      <c r="BF87" s="56"/>
      <c r="BG87" s="56"/>
      <c r="BH87" s="56"/>
      <c r="BI87" s="56"/>
      <c r="BJ87" s="56"/>
      <c r="BK87" s="56"/>
      <c r="BL87" s="56"/>
      <c r="BM87" s="56"/>
      <c r="BN87" s="56"/>
      <c r="BO87" s="56"/>
      <c r="BP87" s="56"/>
      <c r="BQ87" s="56"/>
      <c r="BR87" s="56"/>
      <c r="BS87" s="56"/>
      <c r="BT87" s="56"/>
      <c r="BU87" s="56"/>
      <c r="BV87" s="56"/>
      <c r="BW87" s="56"/>
      <c r="BX87" s="56"/>
      <c r="BY87" s="56"/>
      <c r="BZ87" s="56"/>
      <c r="CA87" s="56"/>
      <c r="CB87" s="56"/>
      <c r="CC87" s="56"/>
    </row>
    <row r="88" spans="1:81" s="66" customFormat="1">
      <c r="A88" s="164"/>
      <c r="B88" s="165"/>
      <c r="D88" s="166"/>
      <c r="E88" s="167"/>
      <c r="F88" s="167"/>
      <c r="G88" s="56"/>
      <c r="H88" s="56"/>
      <c r="I88" s="56"/>
      <c r="J88" s="56"/>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6"/>
      <c r="AV88" s="56"/>
      <c r="AW88" s="56"/>
      <c r="AX88" s="56"/>
      <c r="AY88" s="56"/>
      <c r="AZ88" s="56"/>
      <c r="BA88" s="56"/>
      <c r="BB88" s="56"/>
      <c r="BC88" s="56"/>
      <c r="BD88" s="56"/>
      <c r="BE88" s="56"/>
      <c r="BF88" s="56"/>
      <c r="BG88" s="56"/>
      <c r="BH88" s="56"/>
      <c r="BI88" s="56"/>
      <c r="BJ88" s="56"/>
      <c r="BK88" s="56"/>
      <c r="BL88" s="56"/>
      <c r="BM88" s="56"/>
      <c r="BN88" s="56"/>
      <c r="BO88" s="56"/>
      <c r="BP88" s="56"/>
      <c r="BQ88" s="56"/>
      <c r="BR88" s="56"/>
      <c r="BS88" s="56"/>
      <c r="BT88" s="56"/>
      <c r="BU88" s="56"/>
      <c r="BV88" s="56"/>
      <c r="BW88" s="56"/>
      <c r="BX88" s="56"/>
      <c r="BY88" s="56"/>
      <c r="BZ88" s="56"/>
      <c r="CA88" s="56"/>
      <c r="CB88" s="56"/>
      <c r="CC88" s="56"/>
    </row>
    <row r="89" spans="1:81" s="66" customFormat="1">
      <c r="A89" s="164"/>
      <c r="B89" s="165"/>
      <c r="D89" s="166"/>
      <c r="E89" s="167"/>
      <c r="F89" s="167"/>
      <c r="G89" s="56"/>
      <c r="H89" s="56"/>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6"/>
      <c r="AV89" s="56"/>
      <c r="AW89" s="56"/>
      <c r="AX89" s="56"/>
      <c r="AY89" s="56"/>
      <c r="AZ89" s="56"/>
      <c r="BA89" s="56"/>
      <c r="BB89" s="56"/>
      <c r="BC89" s="56"/>
      <c r="BD89" s="56"/>
      <c r="BE89" s="56"/>
      <c r="BF89" s="56"/>
      <c r="BG89" s="56"/>
      <c r="BH89" s="56"/>
      <c r="BI89" s="56"/>
      <c r="BJ89" s="56"/>
      <c r="BK89" s="56"/>
      <c r="BL89" s="56"/>
      <c r="BM89" s="56"/>
      <c r="BN89" s="56"/>
      <c r="BO89" s="56"/>
      <c r="BP89" s="56"/>
      <c r="BQ89" s="56"/>
      <c r="BR89" s="56"/>
      <c r="BS89" s="56"/>
      <c r="BT89" s="56"/>
      <c r="BU89" s="56"/>
      <c r="BV89" s="56"/>
      <c r="BW89" s="56"/>
      <c r="BX89" s="56"/>
      <c r="BY89" s="56"/>
      <c r="BZ89" s="56"/>
      <c r="CA89" s="56"/>
      <c r="CB89" s="56"/>
      <c r="CC89" s="56"/>
    </row>
    <row r="90" spans="1:81" s="66" customFormat="1">
      <c r="A90" s="164"/>
      <c r="B90" s="165"/>
      <c r="D90" s="166"/>
      <c r="E90" s="167"/>
      <c r="F90" s="167"/>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6"/>
      <c r="AV90" s="56"/>
      <c r="AW90" s="56"/>
      <c r="AX90" s="56"/>
      <c r="AY90" s="56"/>
      <c r="AZ90" s="56"/>
      <c r="BA90" s="56"/>
      <c r="BB90" s="56"/>
      <c r="BC90" s="56"/>
      <c r="BD90" s="56"/>
      <c r="BE90" s="56"/>
      <c r="BF90" s="56"/>
      <c r="BG90" s="56"/>
      <c r="BH90" s="56"/>
      <c r="BI90" s="56"/>
      <c r="BJ90" s="56"/>
      <c r="BK90" s="56"/>
      <c r="BL90" s="56"/>
      <c r="BM90" s="56"/>
      <c r="BN90" s="56"/>
      <c r="BO90" s="56"/>
      <c r="BP90" s="56"/>
      <c r="BQ90" s="56"/>
      <c r="BR90" s="56"/>
      <c r="BS90" s="56"/>
      <c r="BT90" s="56"/>
      <c r="BU90" s="56"/>
      <c r="BV90" s="56"/>
      <c r="BW90" s="56"/>
      <c r="BX90" s="56"/>
      <c r="BY90" s="56"/>
      <c r="BZ90" s="56"/>
      <c r="CA90" s="56"/>
      <c r="CB90" s="56"/>
      <c r="CC90" s="56"/>
    </row>
    <row r="91" spans="1:81" s="66" customFormat="1">
      <c r="A91" s="164"/>
      <c r="B91" s="165"/>
      <c r="D91" s="166"/>
      <c r="E91" s="167"/>
      <c r="F91" s="167"/>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56"/>
      <c r="AU91" s="56"/>
      <c r="AV91" s="56"/>
      <c r="AW91" s="56"/>
      <c r="AX91" s="56"/>
      <c r="AY91" s="56"/>
      <c r="AZ91" s="56"/>
      <c r="BA91" s="56"/>
      <c r="BB91" s="56"/>
      <c r="BC91" s="56"/>
      <c r="BD91" s="56"/>
      <c r="BE91" s="56"/>
      <c r="BF91" s="56"/>
      <c r="BG91" s="56"/>
      <c r="BH91" s="56"/>
      <c r="BI91" s="56"/>
      <c r="BJ91" s="56"/>
      <c r="BK91" s="56"/>
      <c r="BL91" s="56"/>
      <c r="BM91" s="56"/>
      <c r="BN91" s="56"/>
      <c r="BO91" s="56"/>
      <c r="BP91" s="56"/>
      <c r="BQ91" s="56"/>
      <c r="BR91" s="56"/>
      <c r="BS91" s="56"/>
      <c r="BT91" s="56"/>
      <c r="BU91" s="56"/>
      <c r="BV91" s="56"/>
      <c r="BW91" s="56"/>
      <c r="BX91" s="56"/>
      <c r="BY91" s="56"/>
      <c r="BZ91" s="56"/>
      <c r="CA91" s="56"/>
      <c r="CB91" s="56"/>
      <c r="CC91" s="56"/>
    </row>
    <row r="92" spans="1:81" s="66" customFormat="1">
      <c r="A92" s="164"/>
      <c r="B92" s="165"/>
      <c r="D92" s="166"/>
      <c r="E92" s="167"/>
      <c r="F92" s="167"/>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6"/>
      <c r="AT92" s="56"/>
      <c r="AU92" s="56"/>
      <c r="AV92" s="56"/>
      <c r="AW92" s="56"/>
      <c r="AX92" s="56"/>
      <c r="AY92" s="56"/>
      <c r="AZ92" s="56"/>
      <c r="BA92" s="56"/>
      <c r="BB92" s="56"/>
      <c r="BC92" s="56"/>
      <c r="BD92" s="56"/>
      <c r="BE92" s="56"/>
      <c r="BF92" s="56"/>
      <c r="BG92" s="56"/>
      <c r="BH92" s="56"/>
      <c r="BI92" s="56"/>
      <c r="BJ92" s="56"/>
      <c r="BK92" s="56"/>
      <c r="BL92" s="56"/>
      <c r="BM92" s="56"/>
      <c r="BN92" s="56"/>
      <c r="BO92" s="56"/>
      <c r="BP92" s="56"/>
      <c r="BQ92" s="56"/>
      <c r="BR92" s="56"/>
      <c r="BS92" s="56"/>
      <c r="BT92" s="56"/>
      <c r="BU92" s="56"/>
      <c r="BV92" s="56"/>
      <c r="BW92" s="56"/>
      <c r="BX92" s="56"/>
      <c r="BY92" s="56"/>
      <c r="BZ92" s="56"/>
      <c r="CA92" s="56"/>
      <c r="CB92" s="56"/>
      <c r="CC92" s="56"/>
    </row>
    <row r="93" spans="1:81" s="66" customFormat="1">
      <c r="A93" s="164"/>
      <c r="B93" s="165"/>
      <c r="D93" s="166"/>
      <c r="E93" s="167"/>
      <c r="F93" s="167"/>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6"/>
      <c r="AQ93" s="56"/>
      <c r="AR93" s="56"/>
      <c r="AS93" s="56"/>
      <c r="AT93" s="56"/>
      <c r="AU93" s="56"/>
      <c r="AV93" s="56"/>
      <c r="AW93" s="56"/>
      <c r="AX93" s="56"/>
      <c r="AY93" s="56"/>
      <c r="AZ93" s="56"/>
      <c r="BA93" s="56"/>
      <c r="BB93" s="56"/>
      <c r="BC93" s="56"/>
      <c r="BD93" s="56"/>
      <c r="BE93" s="56"/>
      <c r="BF93" s="56"/>
      <c r="BG93" s="56"/>
      <c r="BH93" s="56"/>
      <c r="BI93" s="56"/>
      <c r="BJ93" s="56"/>
      <c r="BK93" s="56"/>
      <c r="BL93" s="56"/>
      <c r="BM93" s="56"/>
      <c r="BN93" s="56"/>
      <c r="BO93" s="56"/>
      <c r="BP93" s="56"/>
      <c r="BQ93" s="56"/>
      <c r="BR93" s="56"/>
      <c r="BS93" s="56"/>
      <c r="BT93" s="56"/>
      <c r="BU93" s="56"/>
      <c r="BV93" s="56"/>
      <c r="BW93" s="56"/>
      <c r="BX93" s="56"/>
      <c r="BY93" s="56"/>
      <c r="BZ93" s="56"/>
      <c r="CA93" s="56"/>
      <c r="CB93" s="56"/>
      <c r="CC93" s="56"/>
    </row>
    <row r="94" spans="1:81" s="66" customFormat="1">
      <c r="A94" s="164"/>
      <c r="B94" s="165"/>
      <c r="D94" s="166"/>
      <c r="E94" s="167"/>
      <c r="F94" s="167"/>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6"/>
      <c r="AQ94" s="56"/>
      <c r="AR94" s="56"/>
      <c r="AS94" s="56"/>
      <c r="AT94" s="56"/>
      <c r="AU94" s="56"/>
      <c r="AV94" s="56"/>
      <c r="AW94" s="56"/>
      <c r="AX94" s="56"/>
      <c r="AY94" s="56"/>
      <c r="AZ94" s="56"/>
      <c r="BA94" s="56"/>
      <c r="BB94" s="56"/>
      <c r="BC94" s="56"/>
      <c r="BD94" s="56"/>
      <c r="BE94" s="56"/>
      <c r="BF94" s="56"/>
      <c r="BG94" s="56"/>
      <c r="BH94" s="56"/>
      <c r="BI94" s="56"/>
      <c r="BJ94" s="56"/>
      <c r="BK94" s="56"/>
      <c r="BL94" s="56"/>
      <c r="BM94" s="56"/>
      <c r="BN94" s="56"/>
      <c r="BO94" s="56"/>
      <c r="BP94" s="56"/>
      <c r="BQ94" s="56"/>
      <c r="BR94" s="56"/>
      <c r="BS94" s="56"/>
      <c r="BT94" s="56"/>
      <c r="BU94" s="56"/>
      <c r="BV94" s="56"/>
      <c r="BW94" s="56"/>
      <c r="BX94" s="56"/>
      <c r="BY94" s="56"/>
      <c r="BZ94" s="56"/>
      <c r="CA94" s="56"/>
      <c r="CB94" s="56"/>
      <c r="CC94" s="56"/>
    </row>
    <row r="95" spans="1:81" s="66" customFormat="1">
      <c r="A95" s="164"/>
      <c r="B95" s="165"/>
      <c r="D95" s="166"/>
      <c r="E95" s="167"/>
      <c r="F95" s="167"/>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6"/>
      <c r="AQ95" s="56"/>
      <c r="AR95" s="56"/>
      <c r="AS95" s="56"/>
      <c r="AT95" s="56"/>
      <c r="AU95" s="56"/>
      <c r="AV95" s="56"/>
      <c r="AW95" s="56"/>
      <c r="AX95" s="56"/>
      <c r="AY95" s="56"/>
      <c r="AZ95" s="56"/>
      <c r="BA95" s="56"/>
      <c r="BB95" s="56"/>
      <c r="BC95" s="56"/>
      <c r="BD95" s="56"/>
      <c r="BE95" s="56"/>
      <c r="BF95" s="56"/>
      <c r="BG95" s="56"/>
      <c r="BH95" s="56"/>
      <c r="BI95" s="56"/>
      <c r="BJ95" s="56"/>
      <c r="BK95" s="56"/>
      <c r="BL95" s="56"/>
      <c r="BM95" s="56"/>
      <c r="BN95" s="56"/>
      <c r="BO95" s="56"/>
      <c r="BP95" s="56"/>
      <c r="BQ95" s="56"/>
      <c r="BR95" s="56"/>
      <c r="BS95" s="56"/>
      <c r="BT95" s="56"/>
      <c r="BU95" s="56"/>
      <c r="BV95" s="56"/>
      <c r="BW95" s="56"/>
      <c r="BX95" s="56"/>
      <c r="BY95" s="56"/>
      <c r="BZ95" s="56"/>
      <c r="CA95" s="56"/>
      <c r="CB95" s="56"/>
      <c r="CC95" s="56"/>
    </row>
    <row r="96" spans="1:81" s="66" customFormat="1">
      <c r="A96" s="164"/>
      <c r="B96" s="165"/>
      <c r="D96" s="166"/>
      <c r="E96" s="167"/>
      <c r="F96" s="167"/>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6"/>
      <c r="AV96" s="56"/>
      <c r="AW96" s="56"/>
      <c r="AX96" s="56"/>
      <c r="AY96" s="56"/>
      <c r="AZ96" s="56"/>
      <c r="BA96" s="56"/>
      <c r="BB96" s="56"/>
      <c r="BC96" s="56"/>
      <c r="BD96" s="56"/>
      <c r="BE96" s="56"/>
      <c r="BF96" s="56"/>
      <c r="BG96" s="56"/>
      <c r="BH96" s="56"/>
      <c r="BI96" s="56"/>
      <c r="BJ96" s="56"/>
      <c r="BK96" s="56"/>
      <c r="BL96" s="56"/>
      <c r="BM96" s="56"/>
      <c r="BN96" s="56"/>
      <c r="BO96" s="56"/>
      <c r="BP96" s="56"/>
      <c r="BQ96" s="56"/>
      <c r="BR96" s="56"/>
      <c r="BS96" s="56"/>
      <c r="BT96" s="56"/>
      <c r="BU96" s="56"/>
      <c r="BV96" s="56"/>
      <c r="BW96" s="56"/>
      <c r="BX96" s="56"/>
      <c r="BY96" s="56"/>
      <c r="BZ96" s="56"/>
      <c r="CA96" s="56"/>
      <c r="CB96" s="56"/>
      <c r="CC96" s="56"/>
    </row>
    <row r="97" spans="1:81" s="66" customFormat="1">
      <c r="A97" s="164"/>
      <c r="B97" s="165"/>
      <c r="D97" s="166"/>
      <c r="E97" s="167"/>
      <c r="F97" s="167"/>
      <c r="G97" s="56"/>
      <c r="H97" s="56"/>
      <c r="I97" s="56"/>
      <c r="J97" s="56"/>
      <c r="K97" s="56"/>
      <c r="L97" s="56"/>
      <c r="M97" s="56"/>
      <c r="N97" s="56"/>
      <c r="O97" s="56"/>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6"/>
      <c r="AV97" s="56"/>
      <c r="AW97" s="56"/>
      <c r="AX97" s="56"/>
      <c r="AY97" s="56"/>
      <c r="AZ97" s="56"/>
      <c r="BA97" s="56"/>
      <c r="BB97" s="56"/>
      <c r="BC97" s="56"/>
      <c r="BD97" s="56"/>
      <c r="BE97" s="56"/>
      <c r="BF97" s="56"/>
      <c r="BG97" s="56"/>
      <c r="BH97" s="56"/>
      <c r="BI97" s="56"/>
      <c r="BJ97" s="56"/>
      <c r="BK97" s="56"/>
      <c r="BL97" s="56"/>
      <c r="BM97" s="56"/>
      <c r="BN97" s="56"/>
      <c r="BO97" s="56"/>
      <c r="BP97" s="56"/>
      <c r="BQ97" s="56"/>
      <c r="BR97" s="56"/>
      <c r="BS97" s="56"/>
      <c r="BT97" s="56"/>
      <c r="BU97" s="56"/>
      <c r="BV97" s="56"/>
      <c r="BW97" s="56"/>
      <c r="BX97" s="56"/>
      <c r="BY97" s="56"/>
      <c r="BZ97" s="56"/>
      <c r="CA97" s="56"/>
      <c r="CB97" s="56"/>
      <c r="CC97" s="56"/>
    </row>
    <row r="98" spans="1:81" s="66" customFormat="1">
      <c r="A98" s="164"/>
      <c r="B98" s="165"/>
      <c r="D98" s="166"/>
      <c r="E98" s="167"/>
      <c r="F98" s="167"/>
      <c r="G98" s="56"/>
      <c r="H98" s="56"/>
      <c r="I98" s="56"/>
      <c r="J98" s="56"/>
      <c r="K98" s="56"/>
      <c r="L98" s="56"/>
      <c r="M98" s="56"/>
      <c r="N98" s="56"/>
      <c r="O98" s="56"/>
      <c r="P98" s="56"/>
      <c r="Q98" s="56"/>
      <c r="R98" s="56"/>
      <c r="S98" s="56"/>
      <c r="T98" s="56"/>
      <c r="U98" s="56"/>
      <c r="V98" s="56"/>
      <c r="W98" s="56"/>
      <c r="X98" s="56"/>
      <c r="Y98" s="56"/>
      <c r="Z98" s="56"/>
      <c r="AA98" s="56"/>
      <c r="AB98" s="56"/>
      <c r="AC98" s="56"/>
      <c r="AD98" s="56"/>
      <c r="AE98" s="56"/>
      <c r="AF98" s="56"/>
      <c r="AG98" s="56"/>
      <c r="AH98" s="56"/>
      <c r="AI98" s="56"/>
      <c r="AJ98" s="56"/>
      <c r="AK98" s="56"/>
      <c r="AL98" s="56"/>
      <c r="AM98" s="56"/>
      <c r="AN98" s="56"/>
      <c r="AO98" s="56"/>
      <c r="AP98" s="56"/>
      <c r="AQ98" s="56"/>
      <c r="AR98" s="56"/>
      <c r="AS98" s="56"/>
      <c r="AT98" s="56"/>
      <c r="AU98" s="56"/>
      <c r="AV98" s="56"/>
      <c r="AW98" s="56"/>
      <c r="AX98" s="56"/>
      <c r="AY98" s="56"/>
      <c r="AZ98" s="56"/>
      <c r="BA98" s="56"/>
      <c r="BB98" s="56"/>
      <c r="BC98" s="56"/>
      <c r="BD98" s="56"/>
      <c r="BE98" s="56"/>
      <c r="BF98" s="56"/>
      <c r="BG98" s="56"/>
      <c r="BH98" s="56"/>
      <c r="BI98" s="56"/>
      <c r="BJ98" s="56"/>
      <c r="BK98" s="56"/>
      <c r="BL98" s="56"/>
      <c r="BM98" s="56"/>
      <c r="BN98" s="56"/>
      <c r="BO98" s="56"/>
      <c r="BP98" s="56"/>
      <c r="BQ98" s="56"/>
      <c r="BR98" s="56"/>
      <c r="BS98" s="56"/>
      <c r="BT98" s="56"/>
      <c r="BU98" s="56"/>
      <c r="BV98" s="56"/>
      <c r="BW98" s="56"/>
      <c r="BX98" s="56"/>
      <c r="BY98" s="56"/>
      <c r="BZ98" s="56"/>
      <c r="CA98" s="56"/>
      <c r="CB98" s="56"/>
      <c r="CC98" s="56"/>
    </row>
    <row r="99" spans="1:81" s="66" customFormat="1">
      <c r="A99" s="164"/>
      <c r="B99" s="165"/>
      <c r="D99" s="166"/>
      <c r="E99" s="167"/>
      <c r="F99" s="167"/>
      <c r="G99" s="56"/>
      <c r="H99" s="56"/>
      <c r="I99" s="56"/>
      <c r="J99" s="56"/>
      <c r="K99" s="56"/>
      <c r="L99" s="56"/>
      <c r="M99" s="56"/>
      <c r="N99" s="56"/>
      <c r="O99" s="56"/>
      <c r="P99" s="56"/>
      <c r="Q99" s="56"/>
      <c r="R99" s="56"/>
      <c r="S99" s="56"/>
      <c r="T99" s="56"/>
      <c r="U99" s="56"/>
      <c r="V99" s="56"/>
      <c r="W99" s="56"/>
      <c r="X99" s="56"/>
      <c r="Y99" s="56"/>
      <c r="Z99" s="56"/>
      <c r="AA99" s="56"/>
      <c r="AB99" s="56"/>
      <c r="AC99" s="56"/>
      <c r="AD99" s="56"/>
      <c r="AE99" s="56"/>
      <c r="AF99" s="56"/>
      <c r="AG99" s="56"/>
      <c r="AH99" s="56"/>
      <c r="AI99" s="56"/>
      <c r="AJ99" s="56"/>
      <c r="AK99" s="56"/>
      <c r="AL99" s="56"/>
      <c r="AM99" s="56"/>
      <c r="AN99" s="56"/>
      <c r="AO99" s="56"/>
      <c r="AP99" s="56"/>
      <c r="AQ99" s="56"/>
      <c r="AR99" s="56"/>
      <c r="AS99" s="56"/>
      <c r="AT99" s="56"/>
      <c r="AU99" s="56"/>
      <c r="AV99" s="56"/>
      <c r="AW99" s="56"/>
      <c r="AX99" s="56"/>
      <c r="AY99" s="56"/>
      <c r="AZ99" s="56"/>
      <c r="BA99" s="56"/>
      <c r="BB99" s="56"/>
      <c r="BC99" s="56"/>
      <c r="BD99" s="56"/>
      <c r="BE99" s="56"/>
      <c r="BF99" s="56"/>
      <c r="BG99" s="56"/>
      <c r="BH99" s="56"/>
      <c r="BI99" s="56"/>
      <c r="BJ99" s="56"/>
      <c r="BK99" s="56"/>
      <c r="BL99" s="56"/>
      <c r="BM99" s="56"/>
      <c r="BN99" s="56"/>
      <c r="BO99" s="56"/>
      <c r="BP99" s="56"/>
      <c r="BQ99" s="56"/>
      <c r="BR99" s="56"/>
      <c r="BS99" s="56"/>
      <c r="BT99" s="56"/>
      <c r="BU99" s="56"/>
      <c r="BV99" s="56"/>
      <c r="BW99" s="56"/>
      <c r="BX99" s="56"/>
      <c r="BY99" s="56"/>
      <c r="BZ99" s="56"/>
      <c r="CA99" s="56"/>
      <c r="CB99" s="56"/>
      <c r="CC99" s="56"/>
    </row>
    <row r="100" spans="1:81" s="66" customFormat="1">
      <c r="A100" s="164"/>
      <c r="B100" s="165"/>
      <c r="D100" s="166"/>
      <c r="E100" s="167"/>
      <c r="F100" s="167"/>
      <c r="G100" s="56"/>
      <c r="H100" s="56"/>
      <c r="I100" s="56"/>
      <c r="J100" s="56"/>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c r="AT100" s="56"/>
      <c r="AU100" s="56"/>
      <c r="AV100" s="56"/>
      <c r="AW100" s="56"/>
      <c r="AX100" s="56"/>
      <c r="AY100" s="56"/>
      <c r="AZ100" s="56"/>
      <c r="BA100" s="56"/>
      <c r="BB100" s="56"/>
      <c r="BC100" s="56"/>
      <c r="BD100" s="56"/>
      <c r="BE100" s="56"/>
      <c r="BF100" s="56"/>
      <c r="BG100" s="56"/>
      <c r="BH100" s="56"/>
      <c r="BI100" s="56"/>
      <c r="BJ100" s="56"/>
      <c r="BK100" s="56"/>
      <c r="BL100" s="56"/>
      <c r="BM100" s="56"/>
      <c r="BN100" s="56"/>
      <c r="BO100" s="56"/>
      <c r="BP100" s="56"/>
      <c r="BQ100" s="56"/>
      <c r="BR100" s="56"/>
      <c r="BS100" s="56"/>
      <c r="BT100" s="56"/>
      <c r="BU100" s="56"/>
      <c r="BV100" s="56"/>
      <c r="BW100" s="56"/>
      <c r="BX100" s="56"/>
      <c r="BY100" s="56"/>
      <c r="BZ100" s="56"/>
      <c r="CA100" s="56"/>
      <c r="CB100" s="56"/>
      <c r="CC100" s="56"/>
    </row>
    <row r="101" spans="1:81" s="66" customFormat="1">
      <c r="A101" s="164"/>
      <c r="B101" s="165"/>
      <c r="D101" s="166"/>
      <c r="E101" s="167"/>
      <c r="F101" s="167"/>
      <c r="G101" s="56"/>
      <c r="H101" s="56"/>
      <c r="I101" s="56"/>
      <c r="J101" s="56"/>
      <c r="K101" s="56"/>
      <c r="L101" s="56"/>
      <c r="M101" s="56"/>
      <c r="N101" s="56"/>
      <c r="O101" s="56"/>
      <c r="P101" s="56"/>
      <c r="Q101" s="56"/>
      <c r="R101" s="56"/>
      <c r="S101" s="56"/>
      <c r="T101" s="56"/>
      <c r="U101" s="56"/>
      <c r="V101" s="56"/>
      <c r="W101" s="56"/>
      <c r="X101" s="56"/>
      <c r="Y101" s="56"/>
      <c r="Z101" s="56"/>
      <c r="AA101" s="56"/>
      <c r="AB101" s="56"/>
      <c r="AC101" s="56"/>
      <c r="AD101" s="56"/>
      <c r="AE101" s="56"/>
      <c r="AF101" s="56"/>
      <c r="AG101" s="56"/>
      <c r="AH101" s="56"/>
      <c r="AI101" s="56"/>
      <c r="AJ101" s="56"/>
      <c r="AK101" s="56"/>
      <c r="AL101" s="56"/>
      <c r="AM101" s="56"/>
      <c r="AN101" s="56"/>
      <c r="AO101" s="56"/>
      <c r="AP101" s="56"/>
      <c r="AQ101" s="56"/>
      <c r="AR101" s="56"/>
      <c r="AS101" s="56"/>
      <c r="AT101" s="56"/>
      <c r="AU101" s="56"/>
      <c r="AV101" s="56"/>
      <c r="AW101" s="56"/>
      <c r="AX101" s="56"/>
      <c r="AY101" s="56"/>
      <c r="AZ101" s="56"/>
      <c r="BA101" s="56"/>
      <c r="BB101" s="56"/>
      <c r="BC101" s="56"/>
      <c r="BD101" s="56"/>
      <c r="BE101" s="56"/>
      <c r="BF101" s="56"/>
      <c r="BG101" s="56"/>
      <c r="BH101" s="56"/>
      <c r="BI101" s="56"/>
      <c r="BJ101" s="56"/>
      <c r="BK101" s="56"/>
      <c r="BL101" s="56"/>
      <c r="BM101" s="56"/>
      <c r="BN101" s="56"/>
      <c r="BO101" s="56"/>
      <c r="BP101" s="56"/>
      <c r="BQ101" s="56"/>
      <c r="BR101" s="56"/>
      <c r="BS101" s="56"/>
      <c r="BT101" s="56"/>
      <c r="BU101" s="56"/>
      <c r="BV101" s="56"/>
      <c r="BW101" s="56"/>
      <c r="BX101" s="56"/>
      <c r="BY101" s="56"/>
      <c r="BZ101" s="56"/>
      <c r="CA101" s="56"/>
      <c r="CB101" s="56"/>
      <c r="CC101" s="56"/>
    </row>
    <row r="102" spans="1:81" s="66" customFormat="1">
      <c r="A102" s="164"/>
      <c r="B102" s="165"/>
      <c r="D102" s="166"/>
      <c r="E102" s="167"/>
      <c r="F102" s="167"/>
      <c r="G102" s="56"/>
      <c r="H102" s="56"/>
      <c r="I102" s="56"/>
      <c r="J102" s="56"/>
      <c r="K102" s="56"/>
      <c r="L102" s="56"/>
      <c r="M102" s="56"/>
      <c r="N102" s="56"/>
      <c r="O102" s="56"/>
      <c r="P102" s="56"/>
      <c r="Q102" s="56"/>
      <c r="R102" s="56"/>
      <c r="S102" s="56"/>
      <c r="T102" s="56"/>
      <c r="U102" s="56"/>
      <c r="V102" s="56"/>
      <c r="W102" s="56"/>
      <c r="X102" s="56"/>
      <c r="Y102" s="56"/>
      <c r="Z102" s="56"/>
      <c r="AA102" s="56"/>
      <c r="AB102" s="56"/>
      <c r="AC102" s="56"/>
      <c r="AD102" s="56"/>
      <c r="AE102" s="56"/>
      <c r="AF102" s="56"/>
      <c r="AG102" s="56"/>
      <c r="AH102" s="56"/>
      <c r="AI102" s="56"/>
      <c r="AJ102" s="56"/>
      <c r="AK102" s="56"/>
      <c r="AL102" s="56"/>
      <c r="AM102" s="56"/>
      <c r="AN102" s="56"/>
      <c r="AO102" s="56"/>
      <c r="AP102" s="56"/>
      <c r="AQ102" s="56"/>
      <c r="AR102" s="56"/>
      <c r="AS102" s="56"/>
      <c r="AT102" s="56"/>
      <c r="AU102" s="56"/>
      <c r="AV102" s="56"/>
      <c r="AW102" s="56"/>
      <c r="AX102" s="56"/>
      <c r="AY102" s="56"/>
      <c r="AZ102" s="56"/>
      <c r="BA102" s="56"/>
      <c r="BB102" s="56"/>
      <c r="BC102" s="56"/>
      <c r="BD102" s="56"/>
      <c r="BE102" s="56"/>
      <c r="BF102" s="56"/>
      <c r="BG102" s="56"/>
      <c r="BH102" s="56"/>
      <c r="BI102" s="56"/>
      <c r="BJ102" s="56"/>
      <c r="BK102" s="56"/>
      <c r="BL102" s="56"/>
      <c r="BM102" s="56"/>
      <c r="BN102" s="56"/>
      <c r="BO102" s="56"/>
      <c r="BP102" s="56"/>
      <c r="BQ102" s="56"/>
      <c r="BR102" s="56"/>
      <c r="BS102" s="56"/>
      <c r="BT102" s="56"/>
      <c r="BU102" s="56"/>
      <c r="BV102" s="56"/>
      <c r="BW102" s="56"/>
      <c r="BX102" s="56"/>
      <c r="BY102" s="56"/>
      <c r="BZ102" s="56"/>
      <c r="CA102" s="56"/>
      <c r="CB102" s="56"/>
      <c r="CC102" s="56"/>
    </row>
    <row r="103" spans="1:81" s="66" customFormat="1">
      <c r="A103" s="164"/>
      <c r="B103" s="165"/>
      <c r="D103" s="166"/>
      <c r="E103" s="167"/>
      <c r="F103" s="167"/>
      <c r="G103" s="56"/>
      <c r="H103" s="56"/>
      <c r="I103" s="56"/>
      <c r="J103" s="56"/>
      <c r="K103" s="56"/>
      <c r="L103" s="56"/>
      <c r="M103" s="56"/>
      <c r="N103" s="56"/>
      <c r="O103" s="56"/>
      <c r="P103" s="56"/>
      <c r="Q103" s="56"/>
      <c r="R103" s="56"/>
      <c r="S103" s="56"/>
      <c r="T103" s="56"/>
      <c r="U103" s="56"/>
      <c r="V103" s="56"/>
      <c r="W103" s="56"/>
      <c r="X103" s="56"/>
      <c r="Y103" s="56"/>
      <c r="Z103" s="56"/>
      <c r="AA103" s="56"/>
      <c r="AB103" s="56"/>
      <c r="AC103" s="56"/>
      <c r="AD103" s="56"/>
      <c r="AE103" s="56"/>
      <c r="AF103" s="56"/>
      <c r="AG103" s="56"/>
      <c r="AH103" s="56"/>
      <c r="AI103" s="56"/>
      <c r="AJ103" s="56"/>
      <c r="AK103" s="56"/>
      <c r="AL103" s="56"/>
      <c r="AM103" s="56"/>
      <c r="AN103" s="56"/>
      <c r="AO103" s="56"/>
      <c r="AP103" s="56"/>
      <c r="AQ103" s="56"/>
      <c r="AR103" s="56"/>
      <c r="AS103" s="56"/>
      <c r="AT103" s="56"/>
      <c r="AU103" s="56"/>
      <c r="AV103" s="56"/>
      <c r="AW103" s="56"/>
      <c r="AX103" s="56"/>
      <c r="AY103" s="56"/>
      <c r="AZ103" s="56"/>
      <c r="BA103" s="56"/>
      <c r="BB103" s="56"/>
      <c r="BC103" s="56"/>
      <c r="BD103" s="56"/>
      <c r="BE103" s="56"/>
      <c r="BF103" s="56"/>
      <c r="BG103" s="56"/>
      <c r="BH103" s="56"/>
      <c r="BI103" s="56"/>
      <c r="BJ103" s="56"/>
      <c r="BK103" s="56"/>
      <c r="BL103" s="56"/>
      <c r="BM103" s="56"/>
      <c r="BN103" s="56"/>
      <c r="BO103" s="56"/>
      <c r="BP103" s="56"/>
      <c r="BQ103" s="56"/>
      <c r="BR103" s="56"/>
      <c r="BS103" s="56"/>
      <c r="BT103" s="56"/>
      <c r="BU103" s="56"/>
      <c r="BV103" s="56"/>
      <c r="BW103" s="56"/>
      <c r="BX103" s="56"/>
      <c r="BY103" s="56"/>
      <c r="BZ103" s="56"/>
      <c r="CA103" s="56"/>
      <c r="CB103" s="56"/>
      <c r="CC103" s="56"/>
    </row>
    <row r="104" spans="1:81" s="66" customFormat="1">
      <c r="A104" s="164"/>
      <c r="B104" s="165"/>
      <c r="D104" s="166"/>
      <c r="E104" s="167"/>
      <c r="F104" s="167"/>
      <c r="G104" s="56"/>
      <c r="H104" s="56"/>
      <c r="I104" s="56"/>
      <c r="J104" s="56"/>
      <c r="K104" s="56"/>
      <c r="L104" s="56"/>
      <c r="M104" s="56"/>
      <c r="N104" s="56"/>
      <c r="O104" s="56"/>
      <c r="P104" s="56"/>
      <c r="Q104" s="56"/>
      <c r="R104" s="56"/>
      <c r="S104" s="56"/>
      <c r="T104" s="56"/>
      <c r="U104" s="56"/>
      <c r="V104" s="56"/>
      <c r="W104" s="56"/>
      <c r="X104" s="56"/>
      <c r="Y104" s="56"/>
      <c r="Z104" s="56"/>
      <c r="AA104" s="56"/>
      <c r="AB104" s="56"/>
      <c r="AC104" s="56"/>
      <c r="AD104" s="56"/>
      <c r="AE104" s="56"/>
      <c r="AF104" s="56"/>
      <c r="AG104" s="56"/>
      <c r="AH104" s="56"/>
      <c r="AI104" s="56"/>
      <c r="AJ104" s="56"/>
      <c r="AK104" s="56"/>
      <c r="AL104" s="56"/>
      <c r="AM104" s="56"/>
      <c r="AN104" s="56"/>
      <c r="AO104" s="56"/>
      <c r="AP104" s="56"/>
      <c r="AQ104" s="56"/>
      <c r="AR104" s="56"/>
      <c r="AS104" s="56"/>
      <c r="AT104" s="56"/>
      <c r="AU104" s="56"/>
      <c r="AV104" s="56"/>
      <c r="AW104" s="56"/>
      <c r="AX104" s="56"/>
      <c r="AY104" s="56"/>
      <c r="AZ104" s="56"/>
      <c r="BA104" s="56"/>
      <c r="BB104" s="56"/>
      <c r="BC104" s="56"/>
      <c r="BD104" s="56"/>
      <c r="BE104" s="56"/>
      <c r="BF104" s="56"/>
      <c r="BG104" s="56"/>
      <c r="BH104" s="56"/>
      <c r="BI104" s="56"/>
      <c r="BJ104" s="56"/>
      <c r="BK104" s="56"/>
      <c r="BL104" s="56"/>
      <c r="BM104" s="56"/>
      <c r="BN104" s="56"/>
      <c r="BO104" s="56"/>
      <c r="BP104" s="56"/>
      <c r="BQ104" s="56"/>
      <c r="BR104" s="56"/>
      <c r="BS104" s="56"/>
      <c r="BT104" s="56"/>
      <c r="BU104" s="56"/>
      <c r="BV104" s="56"/>
      <c r="BW104" s="56"/>
      <c r="BX104" s="56"/>
      <c r="BY104" s="56"/>
      <c r="BZ104" s="56"/>
      <c r="CA104" s="56"/>
      <c r="CB104" s="56"/>
      <c r="CC104" s="56"/>
    </row>
    <row r="105" spans="1:81" s="66" customFormat="1">
      <c r="A105" s="164"/>
      <c r="B105" s="165"/>
      <c r="D105" s="166"/>
      <c r="E105" s="167"/>
      <c r="F105" s="167"/>
      <c r="G105" s="56"/>
      <c r="H105" s="56"/>
      <c r="I105" s="56"/>
      <c r="J105" s="56"/>
      <c r="K105" s="56"/>
      <c r="L105" s="56"/>
      <c r="M105" s="56"/>
      <c r="N105" s="56"/>
      <c r="O105" s="56"/>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c r="AQ105" s="56"/>
      <c r="AR105" s="56"/>
      <c r="AS105" s="56"/>
      <c r="AT105" s="56"/>
      <c r="AU105" s="56"/>
      <c r="AV105" s="56"/>
      <c r="AW105" s="56"/>
      <c r="AX105" s="56"/>
      <c r="AY105" s="56"/>
      <c r="AZ105" s="56"/>
      <c r="BA105" s="56"/>
      <c r="BB105" s="56"/>
      <c r="BC105" s="56"/>
      <c r="BD105" s="56"/>
      <c r="BE105" s="56"/>
      <c r="BF105" s="56"/>
      <c r="BG105" s="56"/>
      <c r="BH105" s="56"/>
      <c r="BI105" s="56"/>
      <c r="BJ105" s="56"/>
      <c r="BK105" s="56"/>
      <c r="BL105" s="56"/>
      <c r="BM105" s="56"/>
      <c r="BN105" s="56"/>
      <c r="BO105" s="56"/>
      <c r="BP105" s="56"/>
      <c r="BQ105" s="56"/>
      <c r="BR105" s="56"/>
      <c r="BS105" s="56"/>
      <c r="BT105" s="56"/>
      <c r="BU105" s="56"/>
      <c r="BV105" s="56"/>
      <c r="BW105" s="56"/>
      <c r="BX105" s="56"/>
      <c r="BY105" s="56"/>
      <c r="BZ105" s="56"/>
      <c r="CA105" s="56"/>
      <c r="CB105" s="56"/>
      <c r="CC105" s="56"/>
    </row>
    <row r="106" spans="1:81" s="66" customFormat="1">
      <c r="A106" s="164"/>
      <c r="B106" s="165"/>
      <c r="D106" s="166"/>
      <c r="E106" s="167"/>
      <c r="F106" s="167"/>
      <c r="G106" s="56"/>
      <c r="H106" s="56"/>
      <c r="I106" s="56"/>
      <c r="J106" s="56"/>
      <c r="K106" s="56"/>
      <c r="L106" s="56"/>
      <c r="M106" s="56"/>
      <c r="N106" s="56"/>
      <c r="O106" s="56"/>
      <c r="P106" s="56"/>
      <c r="Q106" s="56"/>
      <c r="R106" s="56"/>
      <c r="S106" s="56"/>
      <c r="T106" s="56"/>
      <c r="U106" s="56"/>
      <c r="V106" s="56"/>
      <c r="W106" s="56"/>
      <c r="X106" s="56"/>
      <c r="Y106" s="56"/>
      <c r="Z106" s="56"/>
      <c r="AA106" s="56"/>
      <c r="AB106" s="56"/>
      <c r="AC106" s="56"/>
      <c r="AD106" s="56"/>
      <c r="AE106" s="56"/>
      <c r="AF106" s="56"/>
      <c r="AG106" s="56"/>
      <c r="AH106" s="56"/>
      <c r="AI106" s="56"/>
      <c r="AJ106" s="56"/>
      <c r="AK106" s="56"/>
      <c r="AL106" s="56"/>
      <c r="AM106" s="56"/>
      <c r="AN106" s="56"/>
      <c r="AO106" s="56"/>
      <c r="AP106" s="56"/>
      <c r="AQ106" s="56"/>
      <c r="AR106" s="56"/>
      <c r="AS106" s="56"/>
      <c r="AT106" s="56"/>
      <c r="AU106" s="56"/>
      <c r="AV106" s="56"/>
      <c r="AW106" s="56"/>
      <c r="AX106" s="56"/>
      <c r="AY106" s="56"/>
      <c r="AZ106" s="56"/>
      <c r="BA106" s="56"/>
      <c r="BB106" s="56"/>
      <c r="BC106" s="56"/>
      <c r="BD106" s="56"/>
      <c r="BE106" s="56"/>
      <c r="BF106" s="56"/>
      <c r="BG106" s="56"/>
      <c r="BH106" s="56"/>
      <c r="BI106" s="56"/>
      <c r="BJ106" s="56"/>
      <c r="BK106" s="56"/>
      <c r="BL106" s="56"/>
      <c r="BM106" s="56"/>
      <c r="BN106" s="56"/>
      <c r="BO106" s="56"/>
      <c r="BP106" s="56"/>
      <c r="BQ106" s="56"/>
      <c r="BR106" s="56"/>
      <c r="BS106" s="56"/>
      <c r="BT106" s="56"/>
      <c r="BU106" s="56"/>
      <c r="BV106" s="56"/>
      <c r="BW106" s="56"/>
      <c r="BX106" s="56"/>
      <c r="BY106" s="56"/>
      <c r="BZ106" s="56"/>
      <c r="CA106" s="56"/>
      <c r="CB106" s="56"/>
      <c r="CC106" s="56"/>
    </row>
    <row r="107" spans="1:81" s="66" customFormat="1">
      <c r="A107" s="164"/>
      <c r="B107" s="165"/>
      <c r="D107" s="166"/>
      <c r="E107" s="167"/>
      <c r="F107" s="167"/>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6"/>
      <c r="AV107" s="56"/>
      <c r="AW107" s="56"/>
      <c r="AX107" s="56"/>
      <c r="AY107" s="56"/>
      <c r="AZ107" s="56"/>
      <c r="BA107" s="56"/>
      <c r="BB107" s="56"/>
      <c r="BC107" s="56"/>
      <c r="BD107" s="56"/>
      <c r="BE107" s="56"/>
      <c r="BF107" s="56"/>
      <c r="BG107" s="56"/>
      <c r="BH107" s="56"/>
      <c r="BI107" s="56"/>
      <c r="BJ107" s="56"/>
      <c r="BK107" s="56"/>
      <c r="BL107" s="56"/>
      <c r="BM107" s="56"/>
      <c r="BN107" s="56"/>
      <c r="BO107" s="56"/>
      <c r="BP107" s="56"/>
      <c r="BQ107" s="56"/>
      <c r="BR107" s="56"/>
      <c r="BS107" s="56"/>
      <c r="BT107" s="56"/>
      <c r="BU107" s="56"/>
      <c r="BV107" s="56"/>
      <c r="BW107" s="56"/>
      <c r="BX107" s="56"/>
      <c r="BY107" s="56"/>
      <c r="BZ107" s="56"/>
      <c r="CA107" s="56"/>
      <c r="CB107" s="56"/>
      <c r="CC107" s="56"/>
    </row>
    <row r="108" spans="1:81" s="66" customFormat="1">
      <c r="A108" s="164"/>
      <c r="B108" s="165"/>
      <c r="D108" s="166"/>
      <c r="E108" s="167"/>
      <c r="F108" s="167"/>
      <c r="G108" s="56"/>
      <c r="H108" s="56"/>
      <c r="I108" s="56"/>
      <c r="J108" s="56"/>
      <c r="K108" s="56"/>
      <c r="L108" s="56"/>
      <c r="M108" s="56"/>
      <c r="N108" s="56"/>
      <c r="O108" s="56"/>
      <c r="P108" s="56"/>
      <c r="Q108" s="56"/>
      <c r="R108" s="56"/>
      <c r="S108" s="56"/>
      <c r="T108" s="56"/>
      <c r="U108" s="56"/>
      <c r="V108" s="56"/>
      <c r="W108" s="56"/>
      <c r="X108" s="56"/>
      <c r="Y108" s="56"/>
      <c r="Z108" s="56"/>
      <c r="AA108" s="56"/>
      <c r="AB108" s="56"/>
      <c r="AC108" s="56"/>
      <c r="AD108" s="56"/>
      <c r="AE108" s="56"/>
      <c r="AF108" s="56"/>
      <c r="AG108" s="56"/>
      <c r="AH108" s="56"/>
      <c r="AI108" s="56"/>
      <c r="AJ108" s="56"/>
      <c r="AK108" s="56"/>
      <c r="AL108" s="56"/>
      <c r="AM108" s="56"/>
      <c r="AN108" s="56"/>
      <c r="AO108" s="56"/>
      <c r="AP108" s="56"/>
      <c r="AQ108" s="56"/>
      <c r="AR108" s="56"/>
      <c r="AS108" s="56"/>
      <c r="AT108" s="56"/>
      <c r="AU108" s="56"/>
      <c r="AV108" s="56"/>
      <c r="AW108" s="56"/>
      <c r="AX108" s="56"/>
      <c r="AY108" s="56"/>
      <c r="AZ108" s="56"/>
      <c r="BA108" s="56"/>
      <c r="BB108" s="56"/>
      <c r="BC108" s="56"/>
      <c r="BD108" s="56"/>
      <c r="BE108" s="56"/>
      <c r="BF108" s="56"/>
      <c r="BG108" s="56"/>
      <c r="BH108" s="56"/>
      <c r="BI108" s="56"/>
      <c r="BJ108" s="56"/>
      <c r="BK108" s="56"/>
      <c r="BL108" s="56"/>
      <c r="BM108" s="56"/>
      <c r="BN108" s="56"/>
      <c r="BO108" s="56"/>
      <c r="BP108" s="56"/>
      <c r="BQ108" s="56"/>
      <c r="BR108" s="56"/>
      <c r="BS108" s="56"/>
      <c r="BT108" s="56"/>
      <c r="BU108" s="56"/>
      <c r="BV108" s="56"/>
      <c r="BW108" s="56"/>
      <c r="BX108" s="56"/>
      <c r="BY108" s="56"/>
      <c r="BZ108" s="56"/>
      <c r="CA108" s="56"/>
      <c r="CB108" s="56"/>
      <c r="CC108" s="56"/>
    </row>
    <row r="109" spans="1:81" s="66" customFormat="1">
      <c r="A109" s="164"/>
      <c r="B109" s="165"/>
      <c r="D109" s="166"/>
      <c r="E109" s="167"/>
      <c r="F109" s="167"/>
      <c r="G109" s="56"/>
      <c r="H109" s="56"/>
      <c r="I109" s="56"/>
      <c r="J109" s="56"/>
      <c r="K109" s="56"/>
      <c r="L109" s="56"/>
      <c r="M109" s="56"/>
      <c r="N109" s="56"/>
      <c r="O109" s="56"/>
      <c r="P109" s="56"/>
      <c r="Q109" s="56"/>
      <c r="R109" s="56"/>
      <c r="S109" s="56"/>
      <c r="T109" s="56"/>
      <c r="U109" s="56"/>
      <c r="V109" s="56"/>
      <c r="W109" s="56"/>
      <c r="X109" s="56"/>
      <c r="Y109" s="56"/>
      <c r="Z109" s="56"/>
      <c r="AA109" s="56"/>
      <c r="AB109" s="56"/>
      <c r="AC109" s="56"/>
      <c r="AD109" s="56"/>
      <c r="AE109" s="56"/>
      <c r="AF109" s="56"/>
      <c r="AG109" s="56"/>
      <c r="AH109" s="56"/>
      <c r="AI109" s="56"/>
      <c r="AJ109" s="56"/>
      <c r="AK109" s="56"/>
      <c r="AL109" s="56"/>
      <c r="AM109" s="56"/>
      <c r="AN109" s="56"/>
      <c r="AO109" s="56"/>
      <c r="AP109" s="56"/>
      <c r="AQ109" s="56"/>
      <c r="AR109" s="56"/>
      <c r="AS109" s="56"/>
      <c r="AT109" s="56"/>
      <c r="AU109" s="56"/>
      <c r="AV109" s="56"/>
      <c r="AW109" s="56"/>
      <c r="AX109" s="56"/>
      <c r="AY109" s="56"/>
      <c r="AZ109" s="56"/>
      <c r="BA109" s="56"/>
      <c r="BB109" s="56"/>
      <c r="BC109" s="56"/>
      <c r="BD109" s="56"/>
      <c r="BE109" s="56"/>
      <c r="BF109" s="56"/>
      <c r="BG109" s="56"/>
      <c r="BH109" s="56"/>
      <c r="BI109" s="56"/>
      <c r="BJ109" s="56"/>
      <c r="BK109" s="56"/>
      <c r="BL109" s="56"/>
      <c r="BM109" s="56"/>
      <c r="BN109" s="56"/>
      <c r="BO109" s="56"/>
      <c r="BP109" s="56"/>
      <c r="BQ109" s="56"/>
      <c r="BR109" s="56"/>
      <c r="BS109" s="56"/>
      <c r="BT109" s="56"/>
      <c r="BU109" s="56"/>
      <c r="BV109" s="56"/>
      <c r="BW109" s="56"/>
      <c r="BX109" s="56"/>
      <c r="BY109" s="56"/>
      <c r="BZ109" s="56"/>
      <c r="CA109" s="56"/>
      <c r="CB109" s="56"/>
      <c r="CC109" s="56"/>
    </row>
    <row r="110" spans="1:81" s="66" customFormat="1">
      <c r="A110" s="164"/>
      <c r="B110" s="165"/>
      <c r="D110" s="166"/>
      <c r="E110" s="167"/>
      <c r="F110" s="167"/>
      <c r="G110" s="56"/>
      <c r="H110" s="56"/>
      <c r="I110" s="56"/>
      <c r="J110" s="56"/>
      <c r="K110" s="56"/>
      <c r="L110" s="56"/>
      <c r="M110" s="56"/>
      <c r="N110" s="56"/>
      <c r="O110" s="56"/>
      <c r="P110" s="56"/>
      <c r="Q110" s="56"/>
      <c r="R110" s="56"/>
      <c r="S110" s="56"/>
      <c r="T110" s="56"/>
      <c r="U110" s="56"/>
      <c r="V110" s="56"/>
      <c r="W110" s="56"/>
      <c r="X110" s="56"/>
      <c r="Y110" s="56"/>
      <c r="Z110" s="56"/>
      <c r="AA110" s="56"/>
      <c r="AB110" s="56"/>
      <c r="AC110" s="56"/>
      <c r="AD110" s="56"/>
      <c r="AE110" s="56"/>
      <c r="AF110" s="56"/>
      <c r="AG110" s="56"/>
      <c r="AH110" s="56"/>
      <c r="AI110" s="56"/>
      <c r="AJ110" s="56"/>
      <c r="AK110" s="56"/>
      <c r="AL110" s="56"/>
      <c r="AM110" s="56"/>
      <c r="AN110" s="56"/>
      <c r="AO110" s="56"/>
      <c r="AP110" s="56"/>
      <c r="AQ110" s="56"/>
      <c r="AR110" s="56"/>
      <c r="AS110" s="56"/>
      <c r="AT110" s="56"/>
      <c r="AU110" s="56"/>
      <c r="AV110" s="56"/>
      <c r="AW110" s="56"/>
      <c r="AX110" s="56"/>
      <c r="AY110" s="56"/>
      <c r="AZ110" s="56"/>
      <c r="BA110" s="56"/>
      <c r="BB110" s="56"/>
      <c r="BC110" s="56"/>
      <c r="BD110" s="56"/>
      <c r="BE110" s="56"/>
      <c r="BF110" s="56"/>
      <c r="BG110" s="56"/>
      <c r="BH110" s="56"/>
      <c r="BI110" s="56"/>
      <c r="BJ110" s="56"/>
      <c r="BK110" s="56"/>
      <c r="BL110" s="56"/>
      <c r="BM110" s="56"/>
      <c r="BN110" s="56"/>
      <c r="BO110" s="56"/>
      <c r="BP110" s="56"/>
      <c r="BQ110" s="56"/>
      <c r="BR110" s="56"/>
      <c r="BS110" s="56"/>
      <c r="BT110" s="56"/>
      <c r="BU110" s="56"/>
      <c r="BV110" s="56"/>
      <c r="BW110" s="56"/>
      <c r="BX110" s="56"/>
      <c r="BY110" s="56"/>
      <c r="BZ110" s="56"/>
      <c r="CA110" s="56"/>
      <c r="CB110" s="56"/>
      <c r="CC110" s="56"/>
    </row>
    <row r="111" spans="1:81" s="66" customFormat="1">
      <c r="A111" s="164"/>
      <c r="B111" s="165"/>
      <c r="D111" s="166"/>
      <c r="E111" s="167"/>
      <c r="F111" s="167"/>
      <c r="G111" s="56"/>
      <c r="H111" s="56"/>
      <c r="I111" s="56"/>
      <c r="J111" s="56"/>
      <c r="K111" s="56"/>
      <c r="L111" s="56"/>
      <c r="M111" s="56"/>
      <c r="N111" s="56"/>
      <c r="O111" s="56"/>
      <c r="P111" s="56"/>
      <c r="Q111" s="56"/>
      <c r="R111" s="56"/>
      <c r="S111" s="56"/>
      <c r="T111" s="56"/>
      <c r="U111" s="56"/>
      <c r="V111" s="56"/>
      <c r="W111" s="56"/>
      <c r="X111" s="56"/>
      <c r="Y111" s="56"/>
      <c r="Z111" s="56"/>
      <c r="AA111" s="56"/>
      <c r="AB111" s="56"/>
      <c r="AC111" s="56"/>
      <c r="AD111" s="56"/>
      <c r="AE111" s="56"/>
      <c r="AF111" s="56"/>
      <c r="AG111" s="56"/>
      <c r="AH111" s="56"/>
      <c r="AI111" s="56"/>
      <c r="AJ111" s="56"/>
      <c r="AK111" s="56"/>
      <c r="AL111" s="56"/>
      <c r="AM111" s="56"/>
      <c r="AN111" s="56"/>
      <c r="AO111" s="56"/>
      <c r="AP111" s="56"/>
      <c r="AQ111" s="56"/>
      <c r="AR111" s="56"/>
      <c r="AS111" s="56"/>
      <c r="AT111" s="56"/>
      <c r="AU111" s="56"/>
      <c r="AV111" s="56"/>
      <c r="AW111" s="56"/>
      <c r="AX111" s="56"/>
      <c r="AY111" s="56"/>
      <c r="AZ111" s="56"/>
      <c r="BA111" s="56"/>
      <c r="BB111" s="56"/>
      <c r="BC111" s="56"/>
      <c r="BD111" s="56"/>
      <c r="BE111" s="56"/>
      <c r="BF111" s="56"/>
      <c r="BG111" s="56"/>
      <c r="BH111" s="56"/>
      <c r="BI111" s="56"/>
      <c r="BJ111" s="56"/>
      <c r="BK111" s="56"/>
      <c r="BL111" s="56"/>
      <c r="BM111" s="56"/>
      <c r="BN111" s="56"/>
      <c r="BO111" s="56"/>
      <c r="BP111" s="56"/>
      <c r="BQ111" s="56"/>
      <c r="BR111" s="56"/>
      <c r="BS111" s="56"/>
      <c r="BT111" s="56"/>
      <c r="BU111" s="56"/>
      <c r="BV111" s="56"/>
      <c r="BW111" s="56"/>
      <c r="BX111" s="56"/>
      <c r="BY111" s="56"/>
      <c r="BZ111" s="56"/>
      <c r="CA111" s="56"/>
      <c r="CB111" s="56"/>
      <c r="CC111" s="56"/>
    </row>
    <row r="112" spans="1:81" s="66" customFormat="1">
      <c r="A112" s="164"/>
      <c r="B112" s="165"/>
      <c r="D112" s="166"/>
      <c r="E112" s="167"/>
      <c r="F112" s="167"/>
      <c r="G112" s="56"/>
      <c r="H112" s="56"/>
      <c r="I112" s="56"/>
      <c r="J112" s="56"/>
      <c r="K112" s="56"/>
      <c r="L112" s="56"/>
      <c r="M112" s="56"/>
      <c r="N112" s="56"/>
      <c r="O112" s="56"/>
      <c r="P112" s="56"/>
      <c r="Q112" s="56"/>
      <c r="R112" s="56"/>
      <c r="S112" s="56"/>
      <c r="T112" s="56"/>
      <c r="U112" s="56"/>
      <c r="V112" s="56"/>
      <c r="W112" s="56"/>
      <c r="X112" s="56"/>
      <c r="Y112" s="56"/>
      <c r="Z112" s="56"/>
      <c r="AA112" s="56"/>
      <c r="AB112" s="56"/>
      <c r="AC112" s="56"/>
      <c r="AD112" s="56"/>
      <c r="AE112" s="56"/>
      <c r="AF112" s="56"/>
      <c r="AG112" s="56"/>
      <c r="AH112" s="56"/>
      <c r="AI112" s="56"/>
      <c r="AJ112" s="56"/>
      <c r="AK112" s="56"/>
      <c r="AL112" s="56"/>
      <c r="AM112" s="56"/>
      <c r="AN112" s="56"/>
      <c r="AO112" s="56"/>
      <c r="AP112" s="56"/>
      <c r="AQ112" s="56"/>
      <c r="AR112" s="56"/>
      <c r="AS112" s="56"/>
      <c r="AT112" s="56"/>
      <c r="AU112" s="56"/>
      <c r="AV112" s="56"/>
      <c r="AW112" s="56"/>
      <c r="AX112" s="56"/>
      <c r="AY112" s="56"/>
      <c r="AZ112" s="56"/>
      <c r="BA112" s="56"/>
      <c r="BB112" s="56"/>
      <c r="BC112" s="56"/>
      <c r="BD112" s="56"/>
      <c r="BE112" s="56"/>
      <c r="BF112" s="56"/>
      <c r="BG112" s="56"/>
      <c r="BH112" s="56"/>
      <c r="BI112" s="56"/>
      <c r="BJ112" s="56"/>
      <c r="BK112" s="56"/>
      <c r="BL112" s="56"/>
      <c r="BM112" s="56"/>
      <c r="BN112" s="56"/>
      <c r="BO112" s="56"/>
      <c r="BP112" s="56"/>
      <c r="BQ112" s="56"/>
      <c r="BR112" s="56"/>
      <c r="BS112" s="56"/>
      <c r="BT112" s="56"/>
      <c r="BU112" s="56"/>
      <c r="BV112" s="56"/>
      <c r="BW112" s="56"/>
      <c r="BX112" s="56"/>
      <c r="BY112" s="56"/>
      <c r="BZ112" s="56"/>
      <c r="CA112" s="56"/>
      <c r="CB112" s="56"/>
      <c r="CC112" s="56"/>
    </row>
    <row r="113" spans="1:81" s="66" customFormat="1">
      <c r="A113" s="164"/>
      <c r="B113" s="165"/>
      <c r="D113" s="166"/>
      <c r="E113" s="167"/>
      <c r="F113" s="167"/>
      <c r="G113" s="56"/>
      <c r="H113" s="56"/>
      <c r="I113" s="56"/>
      <c r="J113" s="56"/>
      <c r="K113" s="56"/>
      <c r="L113" s="56"/>
      <c r="M113" s="56"/>
      <c r="N113" s="56"/>
      <c r="O113" s="56"/>
      <c r="P113" s="56"/>
      <c r="Q113" s="56"/>
      <c r="R113" s="56"/>
      <c r="S113" s="56"/>
      <c r="T113" s="56"/>
      <c r="U113" s="56"/>
      <c r="V113" s="56"/>
      <c r="W113" s="56"/>
      <c r="X113" s="56"/>
      <c r="Y113" s="56"/>
      <c r="Z113" s="56"/>
      <c r="AA113" s="56"/>
      <c r="AB113" s="56"/>
      <c r="AC113" s="56"/>
      <c r="AD113" s="56"/>
      <c r="AE113" s="56"/>
      <c r="AF113" s="56"/>
      <c r="AG113" s="56"/>
      <c r="AH113" s="56"/>
      <c r="AI113" s="56"/>
      <c r="AJ113" s="56"/>
      <c r="AK113" s="56"/>
      <c r="AL113" s="56"/>
      <c r="AM113" s="56"/>
      <c r="AN113" s="56"/>
      <c r="AO113" s="56"/>
      <c r="AP113" s="56"/>
      <c r="AQ113" s="56"/>
      <c r="AR113" s="56"/>
      <c r="AS113" s="56"/>
      <c r="AT113" s="56"/>
      <c r="AU113" s="56"/>
      <c r="AV113" s="56"/>
      <c r="AW113" s="56"/>
      <c r="AX113" s="56"/>
      <c r="AY113" s="56"/>
      <c r="AZ113" s="56"/>
      <c r="BA113" s="56"/>
      <c r="BB113" s="56"/>
      <c r="BC113" s="56"/>
      <c r="BD113" s="56"/>
      <c r="BE113" s="56"/>
      <c r="BF113" s="56"/>
      <c r="BG113" s="56"/>
      <c r="BH113" s="56"/>
      <c r="BI113" s="56"/>
      <c r="BJ113" s="56"/>
      <c r="BK113" s="56"/>
      <c r="BL113" s="56"/>
      <c r="BM113" s="56"/>
      <c r="BN113" s="56"/>
      <c r="BO113" s="56"/>
      <c r="BP113" s="56"/>
      <c r="BQ113" s="56"/>
      <c r="BR113" s="56"/>
      <c r="BS113" s="56"/>
      <c r="BT113" s="56"/>
      <c r="BU113" s="56"/>
      <c r="BV113" s="56"/>
      <c r="BW113" s="56"/>
      <c r="BX113" s="56"/>
      <c r="BY113" s="56"/>
      <c r="BZ113" s="56"/>
      <c r="CA113" s="56"/>
      <c r="CB113" s="56"/>
      <c r="CC113" s="56"/>
    </row>
    <row r="114" spans="1:81" s="66" customFormat="1">
      <c r="A114" s="164"/>
      <c r="B114" s="165"/>
      <c r="D114" s="166"/>
      <c r="E114" s="167"/>
      <c r="F114" s="167"/>
      <c r="G114" s="56"/>
      <c r="H114" s="56"/>
      <c r="I114" s="56"/>
      <c r="J114" s="56"/>
      <c r="K114" s="56"/>
      <c r="L114" s="56"/>
      <c r="M114" s="56"/>
      <c r="N114" s="56"/>
      <c r="O114" s="56"/>
      <c r="P114" s="56"/>
      <c r="Q114" s="56"/>
      <c r="R114" s="56"/>
      <c r="S114" s="56"/>
      <c r="T114" s="56"/>
      <c r="U114" s="56"/>
      <c r="V114" s="56"/>
      <c r="W114" s="56"/>
      <c r="X114" s="56"/>
      <c r="Y114" s="56"/>
      <c r="Z114" s="56"/>
      <c r="AA114" s="56"/>
      <c r="AB114" s="56"/>
      <c r="AC114" s="56"/>
      <c r="AD114" s="56"/>
      <c r="AE114" s="56"/>
      <c r="AF114" s="56"/>
      <c r="AG114" s="56"/>
      <c r="AH114" s="56"/>
      <c r="AI114" s="56"/>
      <c r="AJ114" s="56"/>
      <c r="AK114" s="56"/>
      <c r="AL114" s="56"/>
      <c r="AM114" s="56"/>
      <c r="AN114" s="56"/>
      <c r="AO114" s="56"/>
      <c r="AP114" s="56"/>
      <c r="AQ114" s="56"/>
      <c r="AR114" s="56"/>
      <c r="AS114" s="56"/>
      <c r="AT114" s="56"/>
      <c r="AU114" s="56"/>
      <c r="AV114" s="56"/>
      <c r="AW114" s="56"/>
      <c r="AX114" s="56"/>
      <c r="AY114" s="56"/>
      <c r="AZ114" s="56"/>
      <c r="BA114" s="56"/>
      <c r="BB114" s="56"/>
      <c r="BC114" s="56"/>
      <c r="BD114" s="56"/>
      <c r="BE114" s="56"/>
      <c r="BF114" s="56"/>
      <c r="BG114" s="56"/>
      <c r="BH114" s="56"/>
      <c r="BI114" s="56"/>
      <c r="BJ114" s="56"/>
      <c r="BK114" s="56"/>
      <c r="BL114" s="56"/>
      <c r="BM114" s="56"/>
      <c r="BN114" s="56"/>
      <c r="BO114" s="56"/>
      <c r="BP114" s="56"/>
      <c r="BQ114" s="56"/>
      <c r="BR114" s="56"/>
      <c r="BS114" s="56"/>
      <c r="BT114" s="56"/>
      <c r="BU114" s="56"/>
      <c r="BV114" s="56"/>
      <c r="BW114" s="56"/>
      <c r="BX114" s="56"/>
      <c r="BY114" s="56"/>
      <c r="BZ114" s="56"/>
      <c r="CA114" s="56"/>
      <c r="CB114" s="56"/>
      <c r="CC114" s="56"/>
    </row>
    <row r="115" spans="1:81" s="66" customFormat="1">
      <c r="A115" s="164"/>
      <c r="B115" s="165"/>
      <c r="D115" s="166"/>
      <c r="E115" s="167"/>
      <c r="F115" s="167"/>
      <c r="G115" s="56"/>
      <c r="H115" s="56"/>
      <c r="I115" s="56"/>
      <c r="J115" s="56"/>
      <c r="K115" s="56"/>
      <c r="L115" s="56"/>
      <c r="M115" s="56"/>
      <c r="N115" s="56"/>
      <c r="O115" s="56"/>
      <c r="P115" s="56"/>
      <c r="Q115" s="56"/>
      <c r="R115" s="56"/>
      <c r="S115" s="56"/>
      <c r="T115" s="56"/>
      <c r="U115" s="56"/>
      <c r="V115" s="56"/>
      <c r="W115" s="56"/>
      <c r="X115" s="56"/>
      <c r="Y115" s="56"/>
      <c r="Z115" s="56"/>
      <c r="AA115" s="56"/>
      <c r="AB115" s="56"/>
      <c r="AC115" s="56"/>
      <c r="AD115" s="56"/>
      <c r="AE115" s="56"/>
      <c r="AF115" s="56"/>
      <c r="AG115" s="56"/>
      <c r="AH115" s="56"/>
      <c r="AI115" s="56"/>
      <c r="AJ115" s="56"/>
      <c r="AK115" s="56"/>
      <c r="AL115" s="56"/>
      <c r="AM115" s="56"/>
      <c r="AN115" s="56"/>
      <c r="AO115" s="56"/>
      <c r="AP115" s="56"/>
      <c r="AQ115" s="56"/>
      <c r="AR115" s="56"/>
      <c r="AS115" s="56"/>
      <c r="AT115" s="56"/>
      <c r="AU115" s="56"/>
      <c r="AV115" s="56"/>
      <c r="AW115" s="56"/>
      <c r="AX115" s="56"/>
      <c r="AY115" s="56"/>
      <c r="AZ115" s="56"/>
      <c r="BA115" s="56"/>
      <c r="BB115" s="56"/>
      <c r="BC115" s="56"/>
      <c r="BD115" s="56"/>
      <c r="BE115" s="56"/>
      <c r="BF115" s="56"/>
      <c r="BG115" s="56"/>
      <c r="BH115" s="56"/>
      <c r="BI115" s="56"/>
      <c r="BJ115" s="56"/>
      <c r="BK115" s="56"/>
      <c r="BL115" s="56"/>
      <c r="BM115" s="56"/>
      <c r="BN115" s="56"/>
      <c r="BO115" s="56"/>
      <c r="BP115" s="56"/>
      <c r="BQ115" s="56"/>
      <c r="BR115" s="56"/>
      <c r="BS115" s="56"/>
      <c r="BT115" s="56"/>
      <c r="BU115" s="56"/>
      <c r="BV115" s="56"/>
      <c r="BW115" s="56"/>
      <c r="BX115" s="56"/>
      <c r="BY115" s="56"/>
      <c r="BZ115" s="56"/>
      <c r="CA115" s="56"/>
      <c r="CB115" s="56"/>
      <c r="CC115" s="56"/>
    </row>
    <row r="116" spans="1:81" s="65" customFormat="1">
      <c r="A116" s="164"/>
      <c r="B116" s="165"/>
      <c r="C116" s="66"/>
      <c r="D116" s="166"/>
      <c r="E116" s="167"/>
      <c r="F116" s="167"/>
      <c r="G116" s="56"/>
      <c r="H116" s="56"/>
      <c r="I116" s="56"/>
      <c r="J116" s="56"/>
      <c r="K116" s="56"/>
      <c r="L116" s="56"/>
      <c r="M116" s="56"/>
      <c r="N116" s="56"/>
      <c r="O116" s="56"/>
      <c r="P116" s="56"/>
      <c r="Q116" s="56"/>
      <c r="R116" s="56"/>
      <c r="S116" s="56"/>
      <c r="T116" s="56"/>
      <c r="U116" s="56"/>
      <c r="V116" s="56"/>
      <c r="W116" s="56"/>
      <c r="X116" s="56"/>
      <c r="Y116" s="56"/>
      <c r="Z116" s="56"/>
      <c r="AA116" s="56"/>
      <c r="AB116" s="56"/>
      <c r="AC116" s="56"/>
      <c r="AD116" s="56"/>
      <c r="AE116" s="56"/>
      <c r="AF116" s="56"/>
      <c r="AG116" s="56"/>
      <c r="AH116" s="56"/>
      <c r="AI116" s="56"/>
      <c r="AJ116" s="56"/>
      <c r="AK116" s="56"/>
      <c r="AL116" s="56"/>
      <c r="AM116" s="56"/>
      <c r="AN116" s="56"/>
      <c r="AO116" s="56"/>
      <c r="AP116" s="56"/>
      <c r="AQ116" s="56"/>
      <c r="AR116" s="56"/>
      <c r="AS116" s="56"/>
      <c r="AT116" s="56"/>
      <c r="AU116" s="56"/>
      <c r="AV116" s="56"/>
      <c r="AW116" s="56"/>
      <c r="AX116" s="56"/>
      <c r="AY116" s="56"/>
      <c r="AZ116" s="56"/>
      <c r="BA116" s="56"/>
      <c r="BB116" s="56"/>
      <c r="BC116" s="56"/>
      <c r="BD116" s="56"/>
      <c r="BE116" s="56"/>
      <c r="BF116" s="56"/>
      <c r="BG116" s="56"/>
      <c r="BH116" s="56"/>
      <c r="BI116" s="56"/>
      <c r="BJ116" s="56"/>
      <c r="BK116" s="56"/>
      <c r="BL116" s="56"/>
      <c r="BM116" s="56"/>
      <c r="BN116" s="56"/>
      <c r="BO116" s="56"/>
      <c r="BP116" s="56"/>
      <c r="BQ116" s="56"/>
      <c r="BR116" s="56"/>
      <c r="BS116" s="56"/>
      <c r="BT116" s="56"/>
      <c r="BU116" s="56"/>
      <c r="BV116" s="56"/>
      <c r="BW116" s="56"/>
      <c r="BX116" s="56"/>
      <c r="BY116" s="56"/>
      <c r="BZ116" s="56"/>
      <c r="CA116" s="56"/>
      <c r="CB116" s="56"/>
      <c r="CC116" s="56"/>
    </row>
    <row r="117" spans="1:81" s="65" customFormat="1">
      <c r="A117" s="164"/>
      <c r="B117" s="165"/>
      <c r="C117" s="66"/>
      <c r="D117" s="166"/>
      <c r="E117" s="167"/>
      <c r="F117" s="167"/>
      <c r="G117" s="56"/>
      <c r="H117" s="56"/>
      <c r="I117" s="56"/>
      <c r="J117" s="56"/>
      <c r="K117" s="56"/>
      <c r="L117" s="56"/>
      <c r="M117" s="56"/>
      <c r="N117" s="56"/>
      <c r="O117" s="56"/>
      <c r="P117" s="56"/>
      <c r="Q117" s="56"/>
      <c r="R117" s="56"/>
      <c r="S117" s="56"/>
      <c r="T117" s="56"/>
      <c r="U117" s="56"/>
      <c r="V117" s="56"/>
      <c r="W117" s="56"/>
      <c r="X117" s="56"/>
      <c r="Y117" s="56"/>
      <c r="Z117" s="56"/>
      <c r="AA117" s="56"/>
      <c r="AB117" s="56"/>
      <c r="AC117" s="56"/>
      <c r="AD117" s="56"/>
      <c r="AE117" s="56"/>
      <c r="AF117" s="56"/>
      <c r="AG117" s="56"/>
      <c r="AH117" s="56"/>
      <c r="AI117" s="56"/>
      <c r="AJ117" s="56"/>
      <c r="AK117" s="56"/>
      <c r="AL117" s="56"/>
      <c r="AM117" s="56"/>
      <c r="AN117" s="56"/>
      <c r="AO117" s="56"/>
      <c r="AP117" s="56"/>
      <c r="AQ117" s="56"/>
      <c r="AR117" s="56"/>
      <c r="AS117" s="56"/>
      <c r="AT117" s="56"/>
      <c r="AU117" s="56"/>
      <c r="AV117" s="56"/>
      <c r="AW117" s="56"/>
      <c r="AX117" s="56"/>
      <c r="AY117" s="56"/>
      <c r="AZ117" s="56"/>
      <c r="BA117" s="56"/>
      <c r="BB117" s="56"/>
      <c r="BC117" s="56"/>
      <c r="BD117" s="56"/>
      <c r="BE117" s="56"/>
      <c r="BF117" s="56"/>
      <c r="BG117" s="56"/>
      <c r="BH117" s="56"/>
      <c r="BI117" s="56"/>
      <c r="BJ117" s="56"/>
      <c r="BK117" s="56"/>
      <c r="BL117" s="56"/>
      <c r="BM117" s="56"/>
      <c r="BN117" s="56"/>
      <c r="BO117" s="56"/>
      <c r="BP117" s="56"/>
      <c r="BQ117" s="56"/>
      <c r="BR117" s="56"/>
      <c r="BS117" s="56"/>
      <c r="BT117" s="56"/>
      <c r="BU117" s="56"/>
      <c r="BV117" s="56"/>
      <c r="BW117" s="56"/>
      <c r="BX117" s="56"/>
      <c r="BY117" s="56"/>
      <c r="BZ117" s="56"/>
      <c r="CA117" s="56"/>
      <c r="CB117" s="56"/>
      <c r="CC117" s="56"/>
    </row>
    <row r="118" spans="1:81" s="65" customFormat="1">
      <c r="A118" s="164"/>
      <c r="B118" s="165"/>
      <c r="C118" s="66"/>
      <c r="D118" s="166"/>
      <c r="E118" s="167"/>
      <c r="F118" s="167"/>
      <c r="G118" s="56"/>
      <c r="H118" s="56"/>
      <c r="I118" s="56"/>
      <c r="J118" s="56"/>
      <c r="K118" s="56"/>
      <c r="L118" s="56"/>
      <c r="M118" s="56"/>
      <c r="N118" s="56"/>
      <c r="O118" s="56"/>
      <c r="P118" s="56"/>
      <c r="Q118" s="56"/>
      <c r="R118" s="56"/>
      <c r="S118" s="56"/>
      <c r="T118" s="56"/>
      <c r="U118" s="56"/>
      <c r="V118" s="56"/>
      <c r="W118" s="56"/>
      <c r="X118" s="56"/>
      <c r="Y118" s="56"/>
      <c r="Z118" s="56"/>
      <c r="AA118" s="56"/>
      <c r="AB118" s="56"/>
      <c r="AC118" s="56"/>
      <c r="AD118" s="56"/>
      <c r="AE118" s="56"/>
      <c r="AF118" s="56"/>
      <c r="AG118" s="56"/>
      <c r="AH118" s="56"/>
      <c r="AI118" s="56"/>
      <c r="AJ118" s="56"/>
      <c r="AK118" s="56"/>
      <c r="AL118" s="56"/>
      <c r="AM118" s="56"/>
      <c r="AN118" s="56"/>
      <c r="AO118" s="56"/>
      <c r="AP118" s="56"/>
      <c r="AQ118" s="56"/>
      <c r="AR118" s="56"/>
      <c r="AS118" s="56"/>
      <c r="AT118" s="56"/>
      <c r="AU118" s="56"/>
      <c r="AV118" s="56"/>
      <c r="AW118" s="56"/>
      <c r="AX118" s="56"/>
      <c r="AY118" s="56"/>
      <c r="AZ118" s="56"/>
      <c r="BA118" s="56"/>
      <c r="BB118" s="56"/>
      <c r="BC118" s="56"/>
      <c r="BD118" s="56"/>
      <c r="BE118" s="56"/>
      <c r="BF118" s="56"/>
      <c r="BG118" s="56"/>
      <c r="BH118" s="56"/>
      <c r="BI118" s="56"/>
      <c r="BJ118" s="56"/>
      <c r="BK118" s="56"/>
      <c r="BL118" s="56"/>
      <c r="BM118" s="56"/>
      <c r="BN118" s="56"/>
      <c r="BO118" s="56"/>
      <c r="BP118" s="56"/>
      <c r="BQ118" s="56"/>
      <c r="BR118" s="56"/>
      <c r="BS118" s="56"/>
      <c r="BT118" s="56"/>
      <c r="BU118" s="56"/>
      <c r="BV118" s="56"/>
      <c r="BW118" s="56"/>
      <c r="BX118" s="56"/>
      <c r="BY118" s="56"/>
      <c r="BZ118" s="56"/>
      <c r="CA118" s="56"/>
      <c r="CB118" s="56"/>
      <c r="CC118" s="56"/>
    </row>
    <row r="119" spans="1:81" s="65" customFormat="1">
      <c r="A119" s="164"/>
      <c r="B119" s="165"/>
      <c r="C119" s="66"/>
      <c r="D119" s="166"/>
      <c r="E119" s="167"/>
      <c r="F119" s="167"/>
      <c r="G119" s="56"/>
      <c r="H119" s="56"/>
      <c r="I119" s="56"/>
      <c r="J119" s="56"/>
      <c r="K119" s="56"/>
      <c r="L119" s="56"/>
      <c r="M119" s="56"/>
      <c r="N119" s="56"/>
      <c r="O119" s="56"/>
      <c r="P119" s="56"/>
      <c r="Q119" s="56"/>
      <c r="R119" s="56"/>
      <c r="S119" s="56"/>
      <c r="T119" s="56"/>
      <c r="U119" s="56"/>
      <c r="V119" s="56"/>
      <c r="W119" s="56"/>
      <c r="X119" s="56"/>
      <c r="Y119" s="56"/>
      <c r="Z119" s="56"/>
      <c r="AA119" s="56"/>
      <c r="AB119" s="56"/>
      <c r="AC119" s="56"/>
      <c r="AD119" s="56"/>
      <c r="AE119" s="56"/>
      <c r="AF119" s="56"/>
      <c r="AG119" s="56"/>
      <c r="AH119" s="56"/>
      <c r="AI119" s="56"/>
      <c r="AJ119" s="56"/>
      <c r="AK119" s="56"/>
      <c r="AL119" s="56"/>
      <c r="AM119" s="56"/>
      <c r="AN119" s="56"/>
      <c r="AO119" s="56"/>
      <c r="AP119" s="56"/>
      <c r="AQ119" s="56"/>
      <c r="AR119" s="56"/>
      <c r="AS119" s="56"/>
      <c r="AT119" s="56"/>
      <c r="AU119" s="56"/>
      <c r="AV119" s="56"/>
      <c r="AW119" s="56"/>
      <c r="AX119" s="56"/>
      <c r="AY119" s="56"/>
      <c r="AZ119" s="56"/>
      <c r="BA119" s="56"/>
      <c r="BB119" s="56"/>
      <c r="BC119" s="56"/>
      <c r="BD119" s="56"/>
      <c r="BE119" s="56"/>
      <c r="BF119" s="56"/>
      <c r="BG119" s="56"/>
      <c r="BH119" s="56"/>
      <c r="BI119" s="56"/>
      <c r="BJ119" s="56"/>
      <c r="BK119" s="56"/>
      <c r="BL119" s="56"/>
      <c r="BM119" s="56"/>
      <c r="BN119" s="56"/>
      <c r="BO119" s="56"/>
      <c r="BP119" s="56"/>
      <c r="BQ119" s="56"/>
      <c r="BR119" s="56"/>
      <c r="BS119" s="56"/>
      <c r="BT119" s="56"/>
      <c r="BU119" s="56"/>
      <c r="BV119" s="56"/>
      <c r="BW119" s="56"/>
      <c r="BX119" s="56"/>
      <c r="BY119" s="56"/>
      <c r="BZ119" s="56"/>
      <c r="CA119" s="56"/>
      <c r="CB119" s="56"/>
      <c r="CC119" s="56"/>
    </row>
    <row r="120" spans="1:81" s="65" customFormat="1">
      <c r="A120" s="164"/>
      <c r="B120" s="165"/>
      <c r="C120" s="66"/>
      <c r="D120" s="166"/>
      <c r="E120" s="167"/>
      <c r="F120" s="167"/>
      <c r="G120" s="56"/>
      <c r="H120" s="56"/>
      <c r="I120" s="56"/>
      <c r="J120" s="56"/>
      <c r="K120" s="56"/>
      <c r="L120" s="56"/>
      <c r="M120" s="56"/>
      <c r="N120" s="56"/>
      <c r="O120" s="56"/>
      <c r="P120" s="56"/>
      <c r="Q120" s="56"/>
      <c r="R120" s="56"/>
      <c r="S120" s="56"/>
      <c r="T120" s="56"/>
      <c r="U120" s="56"/>
      <c r="V120" s="56"/>
      <c r="W120" s="56"/>
      <c r="X120" s="56"/>
      <c r="Y120" s="56"/>
      <c r="Z120" s="56"/>
      <c r="AA120" s="56"/>
      <c r="AB120" s="56"/>
      <c r="AC120" s="56"/>
      <c r="AD120" s="56"/>
      <c r="AE120" s="56"/>
      <c r="AF120" s="56"/>
      <c r="AG120" s="56"/>
      <c r="AH120" s="56"/>
      <c r="AI120" s="56"/>
      <c r="AJ120" s="56"/>
      <c r="AK120" s="56"/>
      <c r="AL120" s="56"/>
      <c r="AM120" s="56"/>
      <c r="AN120" s="56"/>
      <c r="AO120" s="56"/>
      <c r="AP120" s="56"/>
      <c r="AQ120" s="56"/>
      <c r="AR120" s="56"/>
      <c r="AS120" s="56"/>
      <c r="AT120" s="56"/>
      <c r="AU120" s="56"/>
      <c r="AV120" s="56"/>
      <c r="AW120" s="56"/>
      <c r="AX120" s="56"/>
      <c r="AY120" s="56"/>
      <c r="AZ120" s="56"/>
      <c r="BA120" s="56"/>
      <c r="BB120" s="56"/>
      <c r="BC120" s="56"/>
      <c r="BD120" s="56"/>
      <c r="BE120" s="56"/>
      <c r="BF120" s="56"/>
      <c r="BG120" s="56"/>
      <c r="BH120" s="56"/>
      <c r="BI120" s="56"/>
      <c r="BJ120" s="56"/>
      <c r="BK120" s="56"/>
      <c r="BL120" s="56"/>
      <c r="BM120" s="56"/>
      <c r="BN120" s="56"/>
      <c r="BO120" s="56"/>
      <c r="BP120" s="56"/>
      <c r="BQ120" s="56"/>
      <c r="BR120" s="56"/>
      <c r="BS120" s="56"/>
      <c r="BT120" s="56"/>
      <c r="BU120" s="56"/>
      <c r="BV120" s="56"/>
      <c r="BW120" s="56"/>
      <c r="BX120" s="56"/>
      <c r="BY120" s="56"/>
      <c r="BZ120" s="56"/>
      <c r="CA120" s="56"/>
      <c r="CB120" s="56"/>
      <c r="CC120" s="56"/>
    </row>
    <row r="121" spans="1:81" s="65" customFormat="1">
      <c r="A121" s="164"/>
      <c r="C121" s="66"/>
      <c r="D121" s="166"/>
      <c r="E121" s="167"/>
      <c r="F121" s="167"/>
      <c r="G121" s="56"/>
      <c r="H121" s="56"/>
      <c r="I121" s="56"/>
      <c r="J121" s="56"/>
      <c r="K121" s="56"/>
      <c r="L121" s="56"/>
      <c r="M121" s="56"/>
      <c r="N121" s="56"/>
      <c r="O121" s="56"/>
      <c r="P121" s="56"/>
      <c r="Q121" s="56"/>
      <c r="R121" s="56"/>
      <c r="S121" s="56"/>
      <c r="T121" s="56"/>
      <c r="U121" s="56"/>
      <c r="V121" s="56"/>
      <c r="W121" s="56"/>
      <c r="X121" s="56"/>
      <c r="Y121" s="56"/>
      <c r="Z121" s="56"/>
      <c r="AA121" s="56"/>
      <c r="AB121" s="56"/>
      <c r="AC121" s="56"/>
      <c r="AD121" s="56"/>
      <c r="AE121" s="56"/>
      <c r="AF121" s="56"/>
      <c r="AG121" s="56"/>
      <c r="AH121" s="56"/>
      <c r="AI121" s="56"/>
      <c r="AJ121" s="56"/>
      <c r="AK121" s="56"/>
      <c r="AL121" s="56"/>
      <c r="AM121" s="56"/>
      <c r="AN121" s="56"/>
      <c r="AO121" s="56"/>
      <c r="AP121" s="56"/>
      <c r="AQ121" s="56"/>
      <c r="AR121" s="56"/>
      <c r="AS121" s="56"/>
      <c r="AT121" s="56"/>
      <c r="AU121" s="56"/>
      <c r="AV121" s="56"/>
      <c r="AW121" s="56"/>
      <c r="AX121" s="56"/>
      <c r="AY121" s="56"/>
      <c r="AZ121" s="56"/>
      <c r="BA121" s="56"/>
      <c r="BB121" s="56"/>
      <c r="BC121" s="56"/>
      <c r="BD121" s="56"/>
      <c r="BE121" s="56"/>
      <c r="BF121" s="56"/>
      <c r="BG121" s="56"/>
      <c r="BH121" s="56"/>
      <c r="BI121" s="56"/>
      <c r="BJ121" s="56"/>
      <c r="BK121" s="56"/>
      <c r="BL121" s="56"/>
      <c r="BM121" s="56"/>
      <c r="BN121" s="56"/>
      <c r="BO121" s="56"/>
      <c r="BP121" s="56"/>
      <c r="BQ121" s="56"/>
      <c r="BR121" s="56"/>
      <c r="BS121" s="56"/>
      <c r="BT121" s="56"/>
      <c r="BU121" s="56"/>
      <c r="BV121" s="56"/>
      <c r="BW121" s="56"/>
      <c r="BX121" s="56"/>
      <c r="BY121" s="56"/>
      <c r="BZ121" s="56"/>
      <c r="CA121" s="56"/>
      <c r="CB121" s="56"/>
      <c r="CC121" s="56"/>
    </row>
    <row r="122" spans="1:81" s="65" customFormat="1">
      <c r="A122" s="164"/>
      <c r="C122" s="66"/>
      <c r="D122" s="166"/>
      <c r="E122" s="167"/>
      <c r="F122" s="167"/>
      <c r="G122" s="56"/>
      <c r="H122" s="56"/>
      <c r="I122" s="56"/>
      <c r="J122" s="56"/>
      <c r="K122" s="56"/>
      <c r="L122" s="56"/>
      <c r="M122" s="56"/>
      <c r="N122" s="56"/>
      <c r="O122" s="56"/>
      <c r="P122" s="56"/>
      <c r="Q122" s="56"/>
      <c r="R122" s="56"/>
      <c r="S122" s="56"/>
      <c r="T122" s="56"/>
      <c r="U122" s="56"/>
      <c r="V122" s="56"/>
      <c r="W122" s="56"/>
      <c r="X122" s="56"/>
      <c r="Y122" s="56"/>
      <c r="Z122" s="56"/>
      <c r="AA122" s="56"/>
      <c r="AB122" s="56"/>
      <c r="AC122" s="56"/>
      <c r="AD122" s="56"/>
      <c r="AE122" s="56"/>
      <c r="AF122" s="56"/>
      <c r="AG122" s="56"/>
      <c r="AH122" s="56"/>
      <c r="AI122" s="56"/>
      <c r="AJ122" s="56"/>
      <c r="AK122" s="56"/>
      <c r="AL122" s="56"/>
      <c r="AM122" s="56"/>
      <c r="AN122" s="56"/>
      <c r="AO122" s="56"/>
      <c r="AP122" s="56"/>
      <c r="AQ122" s="56"/>
      <c r="AR122" s="56"/>
      <c r="AS122" s="56"/>
      <c r="AT122" s="56"/>
      <c r="AU122" s="56"/>
      <c r="AV122" s="56"/>
      <c r="AW122" s="56"/>
      <c r="AX122" s="56"/>
      <c r="AY122" s="56"/>
      <c r="AZ122" s="56"/>
      <c r="BA122" s="56"/>
      <c r="BB122" s="56"/>
      <c r="BC122" s="56"/>
      <c r="BD122" s="56"/>
      <c r="BE122" s="56"/>
      <c r="BF122" s="56"/>
      <c r="BG122" s="56"/>
      <c r="BH122" s="56"/>
      <c r="BI122" s="56"/>
      <c r="BJ122" s="56"/>
      <c r="BK122" s="56"/>
      <c r="BL122" s="56"/>
      <c r="BM122" s="56"/>
      <c r="BN122" s="56"/>
      <c r="BO122" s="56"/>
      <c r="BP122" s="56"/>
      <c r="BQ122" s="56"/>
      <c r="BR122" s="56"/>
      <c r="BS122" s="56"/>
      <c r="BT122" s="56"/>
      <c r="BU122" s="56"/>
      <c r="BV122" s="56"/>
      <c r="BW122" s="56"/>
      <c r="BX122" s="56"/>
      <c r="BY122" s="56"/>
      <c r="BZ122" s="56"/>
      <c r="CA122" s="56"/>
      <c r="CB122" s="56"/>
      <c r="CC122" s="56"/>
    </row>
    <row r="123" spans="1:81" s="65" customFormat="1">
      <c r="A123" s="164"/>
      <c r="C123" s="66"/>
      <c r="D123" s="166"/>
      <c r="E123" s="167"/>
      <c r="F123" s="167"/>
      <c r="G123" s="56"/>
      <c r="H123" s="56"/>
      <c r="I123" s="56"/>
      <c r="J123" s="56"/>
      <c r="K123" s="56"/>
      <c r="L123" s="56"/>
      <c r="M123" s="56"/>
      <c r="N123" s="56"/>
      <c r="O123" s="56"/>
      <c r="P123" s="56"/>
      <c r="Q123" s="56"/>
      <c r="R123" s="56"/>
      <c r="S123" s="56"/>
      <c r="T123" s="56"/>
      <c r="U123" s="56"/>
      <c r="V123" s="56"/>
      <c r="W123" s="56"/>
      <c r="X123" s="56"/>
      <c r="Y123" s="56"/>
      <c r="Z123" s="56"/>
      <c r="AA123" s="56"/>
      <c r="AB123" s="56"/>
      <c r="AC123" s="56"/>
      <c r="AD123" s="56"/>
      <c r="AE123" s="56"/>
      <c r="AF123" s="56"/>
      <c r="AG123" s="56"/>
      <c r="AH123" s="56"/>
      <c r="AI123" s="56"/>
      <c r="AJ123" s="56"/>
      <c r="AK123" s="56"/>
      <c r="AL123" s="56"/>
      <c r="AM123" s="56"/>
      <c r="AN123" s="56"/>
      <c r="AO123" s="56"/>
      <c r="AP123" s="56"/>
      <c r="AQ123" s="56"/>
      <c r="AR123" s="56"/>
      <c r="AS123" s="56"/>
      <c r="AT123" s="56"/>
      <c r="AU123" s="56"/>
      <c r="AV123" s="56"/>
      <c r="AW123" s="56"/>
      <c r="AX123" s="56"/>
      <c r="AY123" s="56"/>
      <c r="AZ123" s="56"/>
      <c r="BA123" s="56"/>
      <c r="BB123" s="56"/>
      <c r="BC123" s="56"/>
      <c r="BD123" s="56"/>
      <c r="BE123" s="56"/>
      <c r="BF123" s="56"/>
      <c r="BG123" s="56"/>
      <c r="BH123" s="56"/>
      <c r="BI123" s="56"/>
      <c r="BJ123" s="56"/>
      <c r="BK123" s="56"/>
      <c r="BL123" s="56"/>
      <c r="BM123" s="56"/>
      <c r="BN123" s="56"/>
      <c r="BO123" s="56"/>
      <c r="BP123" s="56"/>
      <c r="BQ123" s="56"/>
      <c r="BR123" s="56"/>
      <c r="BS123" s="56"/>
      <c r="BT123" s="56"/>
      <c r="BU123" s="56"/>
      <c r="BV123" s="56"/>
      <c r="BW123" s="56"/>
      <c r="BX123" s="56"/>
      <c r="BY123" s="56"/>
      <c r="BZ123" s="56"/>
      <c r="CA123" s="56"/>
      <c r="CB123" s="56"/>
      <c r="CC123" s="56"/>
    </row>
    <row r="124" spans="1:81" s="65" customFormat="1">
      <c r="A124" s="164"/>
      <c r="C124" s="66"/>
      <c r="D124" s="166"/>
      <c r="E124" s="167"/>
      <c r="F124" s="167"/>
      <c r="G124" s="56"/>
      <c r="H124" s="56"/>
      <c r="I124" s="56"/>
      <c r="J124" s="56"/>
      <c r="K124" s="56"/>
      <c r="L124" s="56"/>
      <c r="M124" s="56"/>
      <c r="N124" s="56"/>
      <c r="O124" s="56"/>
      <c r="P124" s="56"/>
      <c r="Q124" s="56"/>
      <c r="R124" s="56"/>
      <c r="S124" s="56"/>
      <c r="T124" s="56"/>
      <c r="U124" s="56"/>
      <c r="V124" s="56"/>
      <c r="W124" s="56"/>
      <c r="X124" s="56"/>
      <c r="Y124" s="56"/>
      <c r="Z124" s="56"/>
      <c r="AA124" s="56"/>
      <c r="AB124" s="56"/>
      <c r="AC124" s="56"/>
      <c r="AD124" s="56"/>
      <c r="AE124" s="56"/>
      <c r="AF124" s="56"/>
      <c r="AG124" s="56"/>
      <c r="AH124" s="56"/>
      <c r="AI124" s="56"/>
      <c r="AJ124" s="56"/>
      <c r="AK124" s="56"/>
      <c r="AL124" s="56"/>
      <c r="AM124" s="56"/>
      <c r="AN124" s="56"/>
      <c r="AO124" s="56"/>
      <c r="AP124" s="56"/>
      <c r="AQ124" s="56"/>
      <c r="AR124" s="56"/>
      <c r="AS124" s="56"/>
      <c r="AT124" s="56"/>
      <c r="AU124" s="56"/>
      <c r="AV124" s="56"/>
      <c r="AW124" s="56"/>
      <c r="AX124" s="56"/>
      <c r="AY124" s="56"/>
      <c r="AZ124" s="56"/>
      <c r="BA124" s="56"/>
      <c r="BB124" s="56"/>
      <c r="BC124" s="56"/>
      <c r="BD124" s="56"/>
      <c r="BE124" s="56"/>
      <c r="BF124" s="56"/>
      <c r="BG124" s="56"/>
      <c r="BH124" s="56"/>
      <c r="BI124" s="56"/>
      <c r="BJ124" s="56"/>
      <c r="BK124" s="56"/>
      <c r="BL124" s="56"/>
      <c r="BM124" s="56"/>
      <c r="BN124" s="56"/>
      <c r="BO124" s="56"/>
      <c r="BP124" s="56"/>
      <c r="BQ124" s="56"/>
      <c r="BR124" s="56"/>
      <c r="BS124" s="56"/>
      <c r="BT124" s="56"/>
      <c r="BU124" s="56"/>
      <c r="BV124" s="56"/>
      <c r="BW124" s="56"/>
      <c r="BX124" s="56"/>
      <c r="BY124" s="56"/>
      <c r="BZ124" s="56"/>
      <c r="CA124" s="56"/>
      <c r="CB124" s="56"/>
      <c r="CC124" s="56"/>
    </row>
    <row r="125" spans="1:81" s="65" customFormat="1">
      <c r="A125" s="164"/>
      <c r="C125" s="66"/>
      <c r="D125" s="166"/>
      <c r="E125" s="167"/>
      <c r="F125" s="167"/>
      <c r="G125" s="56"/>
      <c r="H125" s="56"/>
      <c r="I125" s="56"/>
      <c r="J125" s="56"/>
      <c r="K125" s="56"/>
      <c r="L125" s="56"/>
      <c r="M125" s="56"/>
      <c r="N125" s="56"/>
      <c r="O125" s="56"/>
      <c r="P125" s="56"/>
      <c r="Q125" s="56"/>
      <c r="R125" s="56"/>
      <c r="S125" s="56"/>
      <c r="T125" s="56"/>
      <c r="U125" s="56"/>
      <c r="V125" s="56"/>
      <c r="W125" s="56"/>
      <c r="X125" s="56"/>
      <c r="Y125" s="56"/>
      <c r="Z125" s="56"/>
      <c r="AA125" s="56"/>
      <c r="AB125" s="56"/>
      <c r="AC125" s="56"/>
      <c r="AD125" s="56"/>
      <c r="AE125" s="56"/>
      <c r="AF125" s="56"/>
      <c r="AG125" s="56"/>
      <c r="AH125" s="56"/>
      <c r="AI125" s="56"/>
      <c r="AJ125" s="56"/>
      <c r="AK125" s="56"/>
      <c r="AL125" s="56"/>
      <c r="AM125" s="56"/>
      <c r="AN125" s="56"/>
      <c r="AO125" s="56"/>
      <c r="AP125" s="56"/>
      <c r="AQ125" s="56"/>
      <c r="AR125" s="56"/>
      <c r="AS125" s="56"/>
      <c r="AT125" s="56"/>
      <c r="AU125" s="56"/>
      <c r="AV125" s="56"/>
      <c r="AW125" s="56"/>
      <c r="AX125" s="56"/>
      <c r="AY125" s="56"/>
      <c r="AZ125" s="56"/>
      <c r="BA125" s="56"/>
      <c r="BB125" s="56"/>
      <c r="BC125" s="56"/>
      <c r="BD125" s="56"/>
      <c r="BE125" s="56"/>
      <c r="BF125" s="56"/>
      <c r="BG125" s="56"/>
      <c r="BH125" s="56"/>
      <c r="BI125" s="56"/>
      <c r="BJ125" s="56"/>
      <c r="BK125" s="56"/>
      <c r="BL125" s="56"/>
      <c r="BM125" s="56"/>
      <c r="BN125" s="56"/>
      <c r="BO125" s="56"/>
      <c r="BP125" s="56"/>
      <c r="BQ125" s="56"/>
      <c r="BR125" s="56"/>
      <c r="BS125" s="56"/>
      <c r="BT125" s="56"/>
      <c r="BU125" s="56"/>
      <c r="BV125" s="56"/>
      <c r="BW125" s="56"/>
      <c r="BX125" s="56"/>
      <c r="BY125" s="56"/>
      <c r="BZ125" s="56"/>
      <c r="CA125" s="56"/>
      <c r="CB125" s="56"/>
      <c r="CC125" s="56"/>
    </row>
    <row r="126" spans="1:81" s="65" customFormat="1">
      <c r="A126" s="164"/>
      <c r="C126" s="66"/>
      <c r="D126" s="166"/>
      <c r="E126" s="167"/>
      <c r="F126" s="167"/>
      <c r="G126" s="56"/>
      <c r="H126" s="56"/>
      <c r="I126" s="56"/>
      <c r="J126" s="56"/>
      <c r="K126" s="56"/>
      <c r="L126" s="56"/>
      <c r="M126" s="56"/>
      <c r="N126" s="56"/>
      <c r="O126" s="56"/>
      <c r="P126" s="56"/>
      <c r="Q126" s="56"/>
      <c r="R126" s="56"/>
      <c r="S126" s="56"/>
      <c r="T126" s="56"/>
      <c r="U126" s="56"/>
      <c r="V126" s="56"/>
      <c r="W126" s="56"/>
      <c r="X126" s="56"/>
      <c r="Y126" s="56"/>
      <c r="Z126" s="56"/>
      <c r="AA126" s="56"/>
      <c r="AB126" s="56"/>
      <c r="AC126" s="56"/>
      <c r="AD126" s="56"/>
      <c r="AE126" s="56"/>
      <c r="AF126" s="56"/>
      <c r="AG126" s="56"/>
      <c r="AH126" s="56"/>
      <c r="AI126" s="56"/>
      <c r="AJ126" s="56"/>
      <c r="AK126" s="56"/>
      <c r="AL126" s="56"/>
      <c r="AM126" s="56"/>
      <c r="AN126" s="56"/>
      <c r="AO126" s="56"/>
      <c r="AP126" s="56"/>
      <c r="AQ126" s="56"/>
      <c r="AR126" s="56"/>
      <c r="AS126" s="56"/>
      <c r="AT126" s="56"/>
      <c r="AU126" s="56"/>
      <c r="AV126" s="56"/>
      <c r="AW126" s="56"/>
      <c r="AX126" s="56"/>
      <c r="AY126" s="56"/>
      <c r="AZ126" s="56"/>
      <c r="BA126" s="56"/>
      <c r="BB126" s="56"/>
      <c r="BC126" s="56"/>
      <c r="BD126" s="56"/>
      <c r="BE126" s="56"/>
      <c r="BF126" s="56"/>
      <c r="BG126" s="56"/>
      <c r="BH126" s="56"/>
      <c r="BI126" s="56"/>
      <c r="BJ126" s="56"/>
      <c r="BK126" s="56"/>
      <c r="BL126" s="56"/>
      <c r="BM126" s="56"/>
      <c r="BN126" s="56"/>
      <c r="BO126" s="56"/>
      <c r="BP126" s="56"/>
      <c r="BQ126" s="56"/>
      <c r="BR126" s="56"/>
      <c r="BS126" s="56"/>
      <c r="BT126" s="56"/>
      <c r="BU126" s="56"/>
      <c r="BV126" s="56"/>
      <c r="BW126" s="56"/>
      <c r="BX126" s="56"/>
      <c r="BY126" s="56"/>
      <c r="BZ126" s="56"/>
      <c r="CA126" s="56"/>
      <c r="CB126" s="56"/>
      <c r="CC126" s="56"/>
    </row>
  </sheetData>
  <sheetProtection algorithmName="SHA-512" hashValue="Rxl4Zg3evLOrZ0y0UdG6gcVahDl1xdoxJKjNK9l5+Z05/DEScMHMK7pSsyF7rCviqZ/AwNfsfjWm85M73H4/aQ==" saltValue="uasJYmkODswBJMa9z4Vaxw==" spinCount="100000" sheet="1" objects="1" scenarios="1"/>
  <mergeCells count="1">
    <mergeCell ref="A1:F1"/>
  </mergeCells>
  <phoneticPr fontId="6" type="noConversion"/>
  <conditionalFormatting sqref="A1">
    <cfRule type="containsBlanks" dxfId="7" priority="2">
      <formula>LEN(TRIM(A1))=0</formula>
    </cfRule>
  </conditionalFormatting>
  <conditionalFormatting sqref="E13:E29">
    <cfRule type="containsBlanks" dxfId="6" priority="30">
      <formula>LEN(TRIM(E13))=0</formula>
    </cfRule>
  </conditionalFormatting>
  <conditionalFormatting sqref="E32">
    <cfRule type="containsBlanks" dxfId="5" priority="73">
      <formula>LEN(TRIM(E32))=0</formula>
    </cfRule>
  </conditionalFormatting>
  <conditionalFormatting sqref="E34:E35">
    <cfRule type="containsBlanks" dxfId="4" priority="29">
      <formula>LEN(TRIM(E34))=0</formula>
    </cfRule>
  </conditionalFormatting>
  <conditionalFormatting sqref="E38:E40">
    <cfRule type="containsBlanks" dxfId="3" priority="22">
      <formula>LEN(TRIM(E38))=0</formula>
    </cfRule>
  </conditionalFormatting>
  <conditionalFormatting sqref="E43:E53">
    <cfRule type="containsBlanks" dxfId="2" priority="3">
      <formula>LEN(TRIM(E43))=0</formula>
    </cfRule>
  </conditionalFormatting>
  <conditionalFormatting sqref="E56:E61">
    <cfRule type="containsBlanks" dxfId="1" priority="5">
      <formula>LEN(TRIM(E56))=0</formula>
    </cfRule>
  </conditionalFormatting>
  <conditionalFormatting sqref="E64:E74">
    <cfRule type="containsBlanks" dxfId="0" priority="1">
      <formula>LEN(TRIM(E64))=0</formula>
    </cfRule>
  </conditionalFormatting>
  <pageMargins left="0.78740157480314965" right="0.78740157480314965" top="0.78740157480314965" bottom="0.78740157480314965" header="0.31496062992125984" footer="0.31496062992125984"/>
  <pageSetup paperSize="9" scale="84" fitToHeight="0" orientation="portrait" blackAndWhite="1" r:id="rId1"/>
  <headerFooter>
    <oddHeader>&amp;CPostavitev kamionske nakladalne postaje ob razdelilni postaji 1</oddHeader>
    <oddFooter>&amp;LOstalo&amp;Rstran &amp;P/&amp;N</oddFooter>
  </headerFooter>
  <rowBreaks count="1" manualBreakCount="1">
    <brk id="1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17</vt:i4>
      </vt:variant>
    </vt:vector>
  </HeadingPairs>
  <TitlesOfParts>
    <vt:vector size="26" baseType="lpstr">
      <vt:lpstr>Naslovnica</vt:lpstr>
      <vt:lpstr>Rekapitulacija</vt:lpstr>
      <vt:lpstr>A Gradbena dela</vt:lpstr>
      <vt:lpstr>B Obrtniška dela</vt:lpstr>
      <vt:lpstr>C Strojna dela</vt:lpstr>
      <vt:lpstr>D Elektro dela</vt:lpstr>
      <vt:lpstr>E Javljanje požara</vt:lpstr>
      <vt:lpstr>F Katodna zaščita</vt:lpstr>
      <vt:lpstr>G Ostalo</vt:lpstr>
      <vt:lpstr>'A Gradbena dela'!Print_Area</vt:lpstr>
      <vt:lpstr>'B Obrtniška dela'!Print_Area</vt:lpstr>
      <vt:lpstr>'C Strojna dela'!Print_Area</vt:lpstr>
      <vt:lpstr>'D Elektro dela'!Print_Area</vt:lpstr>
      <vt:lpstr>'E Javljanje požara'!Print_Area</vt:lpstr>
      <vt:lpstr>'F Katodna zaščita'!Print_Area</vt:lpstr>
      <vt:lpstr>'G Ostalo'!Print_Area</vt:lpstr>
      <vt:lpstr>Naslovnica!Print_Area</vt:lpstr>
      <vt:lpstr>Rekapitulacija!Print_Area</vt:lpstr>
      <vt:lpstr>'A Gradbena dela'!Print_Titles</vt:lpstr>
      <vt:lpstr>'B Obrtniška dela'!Print_Titles</vt:lpstr>
      <vt:lpstr>'C Strojna dela'!Print_Titles</vt:lpstr>
      <vt:lpstr>'D Elektro dela'!Print_Titles</vt:lpstr>
      <vt:lpstr>'E Javljanje požara'!Print_Titles</vt:lpstr>
      <vt:lpstr>'F Katodna zaščita'!Print_Titles</vt:lpstr>
      <vt:lpstr>'G Ostalo'!Print_Titles</vt:lpstr>
      <vt:lpstr>Rekapitulacija!Print_Titles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Damijan.Arnsek@rudis.si</dc:creator>
  <cp:lastModifiedBy>Stepančič Markežič Monika</cp:lastModifiedBy>
  <cp:lastPrinted>2026-06-17T05:45:24Z</cp:lastPrinted>
  <dcterms:created xsi:type="dcterms:W3CDTF">2023-09-05T09:34:34Z</dcterms:created>
  <dcterms:modified xsi:type="dcterms:W3CDTF">2026-07-10T07:12:08Z</dcterms:modified>
</cp:coreProperties>
</file>